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8" i="1" l="1"/>
  <c r="G137" i="1"/>
  <c r="G136" i="1"/>
  <c r="G126" i="1"/>
  <c r="G12" i="1"/>
  <c r="F190" i="1"/>
  <c r="F189" i="1"/>
  <c r="F156" i="1"/>
  <c r="F155" i="1"/>
  <c r="F147" i="1" l="1"/>
  <c r="F146" i="1"/>
  <c r="F168" i="1" l="1"/>
  <c r="F167" i="1"/>
  <c r="F162" i="1"/>
  <c r="F161" i="1"/>
  <c r="G62" i="1"/>
  <c r="G22" i="1"/>
  <c r="G20" i="1"/>
  <c r="G18" i="1"/>
  <c r="G16" i="1"/>
  <c r="F185" i="1"/>
  <c r="F184" i="1"/>
  <c r="F160" i="1" l="1"/>
  <c r="F159" i="1"/>
  <c r="F158" i="1"/>
  <c r="F157" i="1"/>
  <c r="F154" i="1"/>
  <c r="F153" i="1"/>
  <c r="F152" i="1"/>
  <c r="F151" i="1"/>
  <c r="G120" i="1"/>
  <c r="G121" i="1"/>
  <c r="G122" i="1"/>
  <c r="G124" i="1"/>
  <c r="G125" i="1"/>
  <c r="G127" i="1"/>
  <c r="G128" i="1"/>
  <c r="G129" i="1"/>
  <c r="G130" i="1"/>
  <c r="G131" i="1"/>
  <c r="G132" i="1"/>
  <c r="G133" i="1"/>
  <c r="G134" i="1"/>
  <c r="G135" i="1"/>
  <c r="F113" i="1"/>
  <c r="F112" i="1"/>
  <c r="F111" i="1"/>
  <c r="F110" i="1"/>
  <c r="F109" i="1"/>
  <c r="F106" i="1"/>
  <c r="F105" i="1"/>
  <c r="F96" i="1"/>
  <c r="F95" i="1"/>
  <c r="F94" i="1"/>
  <c r="F93" i="1"/>
  <c r="F89" i="1"/>
  <c r="F88" i="1"/>
  <c r="F87" i="1"/>
  <c r="F86" i="1"/>
  <c r="F85" i="1"/>
  <c r="F84" i="1"/>
  <c r="F83" i="1"/>
  <c r="F82" i="1" l="1"/>
  <c r="G6" i="1" l="1"/>
  <c r="G7" i="1"/>
  <c r="G8" i="1"/>
  <c r="G9" i="1"/>
  <c r="G10" i="1"/>
  <c r="G11" i="1"/>
  <c r="G13" i="1"/>
  <c r="G14" i="1"/>
  <c r="G15" i="1"/>
  <c r="G17" i="1"/>
  <c r="G19" i="1"/>
  <c r="G21" i="1"/>
  <c r="G23" i="1"/>
  <c r="G24" i="1"/>
  <c r="G25" i="1"/>
  <c r="G26" i="1"/>
  <c r="G27" i="1"/>
  <c r="G28" i="1"/>
  <c r="G29" i="1"/>
  <c r="G30" i="1"/>
  <c r="G31" i="1"/>
  <c r="G32" i="1"/>
  <c r="G33" i="1"/>
  <c r="G39" i="1"/>
  <c r="G42" i="1"/>
  <c r="G43" i="1"/>
  <c r="G44" i="1"/>
  <c r="G45" i="1"/>
  <c r="G46" i="1"/>
  <c r="G47" i="1"/>
  <c r="G48" i="1"/>
  <c r="G49" i="1"/>
  <c r="G53" i="1"/>
  <c r="G54" i="1"/>
  <c r="G55" i="1"/>
  <c r="G56" i="1"/>
  <c r="G57" i="1"/>
  <c r="G58" i="1"/>
  <c r="G59" i="1"/>
  <c r="G60" i="1"/>
  <c r="G61" i="1"/>
  <c r="G69" i="1"/>
  <c r="G70" i="1"/>
  <c r="G71" i="1"/>
  <c r="G73" i="1"/>
  <c r="G78" i="1"/>
  <c r="G79" i="1"/>
  <c r="G80" i="1"/>
  <c r="G81" i="1"/>
  <c r="G139" i="1"/>
  <c r="G140" i="1"/>
  <c r="G141" i="1"/>
  <c r="G142" i="1"/>
  <c r="G143" i="1"/>
  <c r="G144" i="1"/>
  <c r="G145" i="1"/>
  <c r="G148" i="1"/>
  <c r="G149" i="1"/>
  <c r="G150" i="1"/>
  <c r="G171" i="1"/>
  <c r="G172" i="1"/>
  <c r="G173" i="1"/>
  <c r="G174" i="1"/>
  <c r="G175" i="1"/>
  <c r="G178" i="1"/>
  <c r="G179" i="1"/>
  <c r="G186" i="1"/>
  <c r="G187" i="1"/>
  <c r="G188" i="1"/>
  <c r="G198" i="1"/>
  <c r="G5" i="1"/>
  <c r="F6" i="1" l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9" i="1"/>
  <c r="F40" i="1"/>
  <c r="F41" i="1"/>
  <c r="F42" i="1"/>
  <c r="F43" i="1"/>
  <c r="F44" i="1"/>
  <c r="F45" i="1"/>
  <c r="F46" i="1"/>
  <c r="F47" i="1"/>
  <c r="F48" i="1"/>
  <c r="F49" i="1"/>
  <c r="F53" i="1"/>
  <c r="F54" i="1"/>
  <c r="F55" i="1"/>
  <c r="F56" i="1"/>
  <c r="F57" i="1"/>
  <c r="F58" i="1"/>
  <c r="F60" i="1"/>
  <c r="F61" i="1"/>
  <c r="F69" i="1"/>
  <c r="F70" i="1"/>
  <c r="F71" i="1"/>
  <c r="F72" i="1"/>
  <c r="F73" i="1"/>
  <c r="F74" i="1"/>
  <c r="F75" i="1"/>
  <c r="F78" i="1"/>
  <c r="F79" i="1"/>
  <c r="F80" i="1"/>
  <c r="F81" i="1"/>
  <c r="F139" i="1"/>
  <c r="F140" i="1"/>
  <c r="F141" i="1"/>
  <c r="F142" i="1"/>
  <c r="F143" i="1"/>
  <c r="F144" i="1"/>
  <c r="F145" i="1"/>
  <c r="F148" i="1"/>
  <c r="F149" i="1"/>
  <c r="F150" i="1"/>
  <c r="F163" i="1"/>
  <c r="F164" i="1"/>
  <c r="F165" i="1"/>
  <c r="F166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6" i="1"/>
  <c r="F187" i="1"/>
  <c r="F188" i="1"/>
  <c r="F198" i="1"/>
  <c r="F5" i="1"/>
</calcChain>
</file>

<file path=xl/sharedStrings.xml><?xml version="1.0" encoding="utf-8"?>
<sst xmlns="http://schemas.openxmlformats.org/spreadsheetml/2006/main" count="396" uniqueCount="393">
  <si>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</si>
  <si>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</si>
  <si>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</si>
  <si>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</si>
  <si>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</si>
  <si>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</si>
  <si>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</si>
  <si>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</si>
  <si>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</si>
  <si>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</si>
  <si>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</si>
  <si>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</si>
  <si>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</si>
  <si>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</si>
  <si>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</si>
  <si>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</si>
  <si>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</si>
  <si>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</si>
  <si>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</si>
  <si>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</si>
  <si>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</si>
  <si>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</si>
  <si>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</si>
  <si>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</si>
  <si>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</si>
  <si>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</si>
  <si>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</si>
  <si>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</si>
  <si>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</si>
  <si>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</si>
  <si>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</si>
  <si>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</si>
  <si>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</si>
  <si>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</si>
  <si>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</si>
  <si>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</si>
  <si>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</si>
  <si>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</si>
  <si>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</si>
  <si>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</si>
  <si>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</si>
  <si>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</si>
  <si>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</si>
  <si>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</si>
  <si>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</si>
  <si>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</si>
  <si>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</si>
  <si>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</si>
  <si>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</si>
  <si>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</si>
  <si>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</si>
  <si>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</si>
  <si>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</si>
  <si>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</si>
  <si>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</si>
  <si>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</si>
  <si>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</si>
  <si>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</si>
  <si>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</si>
  <si>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</si>
  <si>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</si>
  <si>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</si>
  <si>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</si>
  <si>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</si>
  <si>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</si>
  <si>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</si>
  <si>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</si>
  <si>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</si>
  <si>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</si>
  <si>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</si>
  <si>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</si>
  <si>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</si>
  <si>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</si>
  <si>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</si>
  <si>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</si>
  <si>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</si>
  <si>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</si>
  <si>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</si>
  <si>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</si>
  <si>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</si>
  <si>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</si>
  <si>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</si>
  <si>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</si>
  <si>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</si>
  <si>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</si>
  <si>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</si>
  <si>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</si>
  <si>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</si>
  <si>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</si>
  <si>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</si>
  <si>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</si>
  <si>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</si>
  <si>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</si>
  <si>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</si>
  <si>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</si>
  <si>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</si>
  <si>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</si>
  <si>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</si>
  <si>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</si>
  <si>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</si>
  <si>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</si>
  <si>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</si>
  <si>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</si>
  <si>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</si>
  <si>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</si>
  <si>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</si>
  <si>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</si>
  <si>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</si>
  <si>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</si>
  <si>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</si>
  <si>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</si>
  <si>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</si>
  <si>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</si>
  <si>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</si>
  <si>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</si>
  <si>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</si>
  <si>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</si>
  <si>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</si>
  <si>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</si>
  <si>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</si>
  <si>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</si>
  <si>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</si>
  <si>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</si>
  <si>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</si>
  <si>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</si>
  <si>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</si>
  <si>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</si>
  <si>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</si>
  <si>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</si>
  <si>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</si>
  <si>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</si>
  <si>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</si>
  <si>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</si>
  <si>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</si>
  <si>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</si>
  <si>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</si>
  <si>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</si>
  <si>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</si>
  <si>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</si>
  <si>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</si>
  <si>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</si>
  <si>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</si>
  <si>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</si>
  <si>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</si>
  <si>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</si>
  <si>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</si>
  <si>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</si>
  <si>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</si>
  <si>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</si>
  <si>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</si>
  <si>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</si>
  <si>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</si>
  <si>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</si>
  <si>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</si>
  <si>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</si>
  <si>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</si>
  <si>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</si>
  <si>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</si>
  <si>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</si>
  <si>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</si>
  <si>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</si>
  <si>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</si>
  <si>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</si>
  <si>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</si>
  <si>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</si>
  <si>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</si>
  <si>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</si>
  <si>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</si>
  <si>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</si>
  <si>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</si>
  <si>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</si>
  <si>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</si>
  <si>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</si>
  <si>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</si>
  <si>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</si>
  <si>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</si>
  <si>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</si>
  <si>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</si>
  <si>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</si>
  <si>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</si>
  <si>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</si>
  <si>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</si>
  <si>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</si>
  <si>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</si>
  <si>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</si>
  <si>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</si>
  <si>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</si>
  <si>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</si>
  <si>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</si>
  <si>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</si>
  <si>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</si>
  <si>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</si>
  <si>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</si>
  <si>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</si>
  <si>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</si>
  <si>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</si>
  <si>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</si>
  <si>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</si>
  <si>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</si>
  <si>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</si>
  <si>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</si>
  <si>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</si>
  <si>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</si>
  <si>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</si>
  <si>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</si>
  <si>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</si>
  <si>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</si>
  <si>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</si>
  <si>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</si>
  <si>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</si>
  <si>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</si>
  <si>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</si>
  <si>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</si>
  <si>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</si>
  <si>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</si>
  <si>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</si>
  <si>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</si>
  <si>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</si>
  <si>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</si>
  <si>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</si>
  <si>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</si>
  <si>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</si>
  <si>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</si>
  <si>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</si>
  <si>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</si>
  <si>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</si>
  <si>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</si>
  <si>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</si>
  <si>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</si>
  <si>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</si>
  <si>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</si>
  <si>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</si>
  <si>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</si>
  <si>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</si>
  <si>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</si>
  <si>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</si>
  <si>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доходов на 2020 год</t>
  </si>
  <si>
    <t>Темп роста 2020 к соответствующему периоду 2019, %</t>
  </si>
  <si>
    <t>000 1 13 02060 00 0000 130</t>
  </si>
  <si>
    <t>Доходы, поступающие в порядке возмещения расходов, понесенных в связи с эксплуатацией  имущества</t>
  </si>
  <si>
    <t>000 1 13 02065 05 0000 130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</si>
  <si>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</si>
  <si>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</si>
  <si>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000 1 16 01000 01 0000 140 </t>
  </si>
  <si>
    <t xml:space="preserve">Административны е штрафы, установленные Кодексом Российской Федерации  об административных правонарушениях 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</si>
  <si>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</si>
  <si>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</si>
  <si>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</si>
  <si>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</si>
  <si>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</si>
  <si>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</si>
  <si>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</si>
  <si>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</si>
  <si>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</si>
  <si>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</si>
  <si>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</si>
  <si>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</si>
  <si>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</si>
  <si>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</si>
  <si>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</si>
  <si>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</si>
  <si>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</si>
  <si>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</si>
  <si>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</si>
  <si>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</si>
  <si>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</si>
  <si>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</si>
  <si>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</si>
  <si>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</si>
  <si>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</si>
  <si>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</si>
  <si>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</si>
  <si>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</si>
  <si>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</si>
  <si>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</si>
  <si>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</si>
  <si>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</si>
  <si>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000 2 02 25027 00 0000 150</t>
  </si>
  <si>
    <t>Субсидии бюджетам на реализацию мероприятий государсвенной программы Российской Федерации "Доступная среда"</t>
  </si>
  <si>
    <t>000 2 02 25027 05 0000 150</t>
  </si>
  <si>
    <t>000 2 02 25228 00 0000 150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</si>
  <si>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</si>
  <si>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 муниципальных районов на реализацию мероприятий государсвенной программы Российской Федерации "Доступная среда"</t>
  </si>
  <si>
    <t>000 2 02 25228 05 0000 150</t>
  </si>
  <si>
    <t>Субсидии бюджетам муниципальных районовна оснащение объектов спортивной инфраструктуры спортивно-технологическим оборудованием</t>
  </si>
  <si>
    <t>000 2 02 25467 00 0000 150</t>
  </si>
  <si>
    <t>000 2 02 25467 05 0000 150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</si>
  <si>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</si>
  <si>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</si>
  <si>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000 2 02 25491 00 0000 150</t>
  </si>
  <si>
    <t>000 2 02 25491 05 0000 150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</si>
  <si>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</si>
  <si>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</si>
  <si>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000 2 02 25495 00 0000 150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</si>
  <si>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</si>
  <si>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000 2 02 25495 05 0000 150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</si>
  <si>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2016-2020 годы"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</si>
  <si>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</si>
  <si>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</si>
  <si>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</si>
  <si>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</si>
  <si>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000 2 02 35469 00 0000 150</t>
  </si>
  <si>
    <t>Субвенции бюджетам на проведение Всероссийской переписи населения 2020 года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</si>
  <si>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</si>
  <si>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</si>
  <si>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</si>
  <si>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</si>
  <si>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</si>
  <si>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продукцию, налагаемые мировыми судьями, комиссиями по делам несовершеннолетних и защите их прав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</si>
  <si>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</si>
  <si>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</si>
  <si>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000 116 01200 01 0000 140</t>
  </si>
  <si>
    <t xml:space="preserve"> 000 116 01193 01 0000 140</t>
  </si>
  <si>
    <t xml:space="preserve"> 000 116 01170 01 0000 140</t>
  </si>
  <si>
    <t xml:space="preserve"> 000 116 01104 01 0000 140</t>
  </si>
  <si>
    <t>000 2 02 15853 00 0000 150</t>
  </si>
  <si>
    <t>000 2 02 15853 05 0000 150</t>
  </si>
  <si>
    <t xml:space="preserve">  000 1 08 03010 01 0000 110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</si>
  <si>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</si>
  <si>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</si>
  <si>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</si>
  <si>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</si>
  <si>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000 1 16 01064 01 0000 140</t>
  </si>
  <si>
    <t xml:space="preserve"> 000 1 16 01070 01 0000 140</t>
  </si>
  <si>
    <t xml:space="preserve"> 000 1 16 01073 01 0000 140</t>
  </si>
  <si>
    <t>000 1 16 01080 01 0000 140</t>
  </si>
  <si>
    <t>000 1 16 01083 01 0000 140</t>
  </si>
  <si>
    <t xml:space="preserve"> 000 1 16 01090 01 0000 140</t>
  </si>
  <si>
    <t xml:space="preserve"> 000 1 16 01094 01 0000 140</t>
  </si>
  <si>
    <t xml:space="preserve"> 000 1 16 01100 01 0000 140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</si>
  <si>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</si>
  <si>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</si>
  <si>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</si>
  <si>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</si>
  <si>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000 1 16 01173 01 0000 140</t>
  </si>
  <si>
    <t xml:space="preserve"> 000 1 16 01190 01 0000 140</t>
  </si>
  <si>
    <t xml:space="preserve"> 000 1 16 01203 01 0000 140</t>
  </si>
  <si>
    <t>000 1 16 01330 00 0000 140</t>
  </si>
  <si>
    <t>000 1 16 01333 01 0000 140</t>
  </si>
  <si>
    <t xml:space="preserve"> 000 1 16 02000 02 0000 140</t>
  </si>
  <si>
    <t xml:space="preserve"> 000 1 16 02020 02 0000 140</t>
  </si>
  <si>
    <t xml:space="preserve"> 000 1 16 07000 01 0000 140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</si>
  <si>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</si>
  <si>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</si>
  <si>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</si>
  <si>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</si>
  <si>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</si>
  <si>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</si>
  <si>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</si>
  <si>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</si>
  <si>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>000 1 01 02050 01 0000 110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</si>
  <si>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</si>
  <si>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</si>
  <si>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</si>
  <si>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Сведения об исполнении бюджета Унечского муниципального района Брянской области за 9 месяцев 2020 года по доходам в сравнении с соответствующим периодом 2019 года</t>
  </si>
  <si>
    <t>Кассовое исполнение за 9 месяцев 2019 года</t>
  </si>
  <si>
    <t>Кассовое исполнение за 9 месяцев 2020 года</t>
  </si>
  <si>
    <t>ЗАДОЛЖЕННОСТЬ И ПЕРЕРАСЧЕТЫ ПО ОТМЕНЕННЫМ НАЛОГАМ, СБОРАМ И ИНЫМ ОБЯЗАТЕЛЬНЫМ ПЛАТЕЖАМ</t>
  </si>
  <si>
    <t xml:space="preserve">000 1 09 00000 00 0000 000  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</si>
  <si>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</si>
  <si>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</si>
  <si>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</si>
  <si>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>Налог с продаж</t>
  </si>
  <si>
    <t>000 1 17 00000 00 0000 000</t>
  </si>
  <si>
    <t>000 1 17 01000 00 0000 180</t>
  </si>
  <si>
    <t>000 1 17 01050 05 0000 180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</si>
  <si>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</si>
  <si>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</si>
  <si>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</si>
  <si>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000 2 02 45453 05 0000 150</t>
  </si>
  <si>
    <t>000 2 02 45453 00 0000 150</t>
  </si>
  <si>
    <t>Межбюджетные трансферты, передаваемые бюджетам на создание виртуальных концертных залов</t>
  </si>
  <si>
    <t>Межбюджетные трансферты, передаваемые бюджетам муниципальных районов на создание виртуальных концертных залов</t>
  </si>
  <si>
    <t>000 1160108401 0000 140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</si>
  <si>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</si>
  <si>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000 2022530400 0000 150</t>
  </si>
  <si>
    <t>Субсидии бюджетам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</si>
  <si>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</si>
  <si>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</si>
  <si>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000 2024530300 0000 150</t>
  </si>
  <si>
    <t>Межбюджетные транферты бюджетам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</si>
  <si>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000 2024530305 0000 150</t>
  </si>
  <si>
    <t>Межбюджетные транферты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</si>
  <si>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000 2024999900 0000 150</t>
  </si>
  <si>
    <t xml:space="preserve">Прочие межбюджетные трансферты, передаваемые бюджетам </t>
  </si>
  <si>
    <t>000 2024999905 0000 150</t>
  </si>
  <si>
    <t>Прочие межбюджетные трансферты, передаваемые бюджетам муниципальных районов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</si>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</sst>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</borders>
  <cellStyleXfs count="7">
    <xf numFmtId="0" fontId="0" fillId="0" borderId="0"/>
    <xf numFmtId="49" fontId="5" fillId="0" borderId="2">
      <alignment horizontal="center"/>
    </xf>
    <xf numFmtId="0" fontId="5" fillId="0" borderId="3">
      <alignment horizontal="left" wrapText="1" indent="2"/>
    </xf>
    <xf numFmtId="4" fontId="5" fillId="0" borderId="2">
      <alignment horizontal="right" shrinkToFit="1"/>
    </xf>
    <xf numFmtId="0" fontId="5" fillId="0" borderId="4"/>
    <xf numFmtId="4" fontId="5" fillId="0" borderId="3">
      <alignment horizontal="right" shrinkToFit="1"/>
    </xf>
    <xf numFmtId="0" fontId="11" fillId="0" borderId="5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0" xfId="0" applyNumberFormat="1" applyFont="1" applyAlignment="1">
      <alignment vertical="center"/>
    </xf>
    <xf numFmtId="0" fontId="0" fillId="0" borderId="0" xfId="0" applyFont="1"/>
    <xf numFmtId="0" fontId="6" fillId="0" borderId="3" xfId="2" applyNumberFormat="1" applyFont="1" applyProtection="1">
      <alignment horizontal="left" wrapText="1" indent="2"/>
    </xf>
    <xf numFmtId="49" fontId="6" fillId="0" borderId="2" xfId="1" applyNumberFormat="1" applyFont="1" applyAlignment="1" applyProtection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2" fontId="10" fillId="0" borderId="0" xfId="0" applyNumberFormat="1" applyFont="1" applyAlignment="1">
      <alignment vertical="center"/>
    </xf>
    <xf numFmtId="0" fontId="10" fillId="0" borderId="0" xfId="0" applyFont="1"/>
    <xf numFmtId="164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 vertical="center" wrapText="1"/>
    </xf>
    <xf numFmtId="49" fontId="6" fillId="0" borderId="2" xfId="1" applyNumberFormat="1" applyFont="1" applyProtection="1">
      <alignment horizontal="center"/>
    </xf>
    <xf numFmtId="0" fontId="6" fillId="0" borderId="3" xfId="2" applyNumberFormat="1" applyFont="1" applyAlignment="1" applyProtection="1">
      <alignment wrapText="1"/>
    </xf>
    <xf numFmtId="0" fontId="12" fillId="0" borderId="3" xfId="2" applyNumberFormat="1" applyFont="1" applyAlignment="1" applyProtection="1">
      <alignment wrapText="1"/>
    </xf>
    <xf numFmtId="49" fontId="12" fillId="0" borderId="2" xfId="1" applyNumberFormat="1" applyFont="1" applyAlignment="1" applyProtection="1">
      <alignment horizontal="right"/>
    </xf>
    <xf numFmtId="0" fontId="3" fillId="0" borderId="0" xfId="0" applyFont="1" applyAlignment="1">
      <alignment horizontal="center" wrapText="1"/>
    </xf>
  </cellXfs>
  <cellStyles count="7">
    <cellStyle name="xl31" xfId="2"/>
    <cellStyle name="xl38" xfId="4"/>
    <cellStyle name="xl43" xfId="1"/>
    <cellStyle name="xl45" xfId="3"/>
    <cellStyle name="xl66" xfId="6"/>
    <cellStyle name="xl67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8"/>
  <sheetViews>
    <sheetView tabSelected="1" zoomScaleNormal="100" workbookViewId="0">
      <selection activeCell="E195" sqref="E195"/>
    </sheetView>
  </sheetViews>
  <sheetFormatPr defaultRowHeight="15" x14ac:dyDescent="0.25"/>
  <cols>
    <col min="1" max="1" width="29.5703125" style="1" customWidth="1"/>
    <col min="2" max="2" width="47" style="6" customWidth="1"/>
    <col min="3" max="3" width="19.28515625" style="27" customWidth="1"/>
    <col min="4" max="4" width="16.28515625" style="27" customWidth="1"/>
    <col min="5" max="5" width="16.140625" style="27" customWidth="1"/>
    <col min="6" max="6" width="9.5703125" style="1" customWidth="1"/>
    <col min="7" max="7" width="9.140625" style="2"/>
  </cols>
  <sheetData>
    <row r="1" spans="1:8" ht="33.75" customHeight="1" x14ac:dyDescent="0.25">
      <c r="A1" s="41" t="s">
        <v>354</v>
      </c>
      <c r="B1" s="41"/>
      <c r="C1" s="41"/>
      <c r="D1" s="41"/>
      <c r="E1" s="41"/>
      <c r="F1" s="41"/>
      <c r="G1" s="41"/>
    </row>
    <row r="2" spans="1:8" ht="33.75" customHeight="1" x14ac:dyDescent="0.25">
      <c r="A2" s="17"/>
      <c r="B2" s="17"/>
      <c r="C2" s="22"/>
      <c r="D2" s="22"/>
      <c r="E2" s="22"/>
      <c r="F2" s="17"/>
      <c r="G2" s="17"/>
    </row>
    <row r="3" spans="1:8" ht="16.5" customHeight="1" x14ac:dyDescent="0.25">
      <c r="A3" s="2"/>
      <c r="B3" s="3"/>
      <c r="C3" s="23"/>
      <c r="D3" s="23"/>
      <c r="E3" s="23" t="s">
        <v>96</v>
      </c>
      <c r="F3" s="2"/>
    </row>
    <row r="4" spans="1:8" ht="68.25" x14ac:dyDescent="0.25">
      <c r="A4" s="4" t="s">
        <v>0</v>
      </c>
      <c r="B4" s="4" t="s">
        <v>1</v>
      </c>
      <c r="C4" s="24" t="s">
        <v>355</v>
      </c>
      <c r="D4" s="24" t="s">
        <v>236</v>
      </c>
      <c r="E4" s="24" t="s">
        <v>356</v>
      </c>
      <c r="F4" s="4" t="s">
        <v>102</v>
      </c>
      <c r="G4" s="14" t="s">
        <v>237</v>
      </c>
    </row>
    <row r="5" spans="1:8" ht="23.25" customHeight="1" x14ac:dyDescent="0.25">
      <c r="A5" s="11" t="s">
        <v>118</v>
      </c>
      <c r="B5" s="7" t="s">
        <v>2</v>
      </c>
      <c r="C5" s="25">
        <v>133822893.76000001</v>
      </c>
      <c r="D5" s="25">
        <v>188867000</v>
      </c>
      <c r="E5" s="25">
        <v>132197336.61</v>
      </c>
      <c r="F5" s="34">
        <f>E5/D5*100</f>
        <v>69.994936442046523</v>
      </c>
      <c r="G5" s="35">
        <f>E5/C5*100</f>
        <v>98.785292184074791</v>
      </c>
      <c r="H5" s="5"/>
    </row>
    <row r="6" spans="1:8" x14ac:dyDescent="0.25">
      <c r="A6" s="11" t="s">
        <v>119</v>
      </c>
      <c r="B6" s="7" t="s">
        <v>3</v>
      </c>
      <c r="C6" s="25">
        <v>93936123.189999998</v>
      </c>
      <c r="D6" s="25">
        <v>139510000</v>
      </c>
      <c r="E6" s="25">
        <v>99564245.890000001</v>
      </c>
      <c r="F6" s="34">
        <f t="shared" ref="F6:F74" si="0">E6/D6*100</f>
        <v>71.367103354598243</v>
      </c>
      <c r="G6" s="35">
        <f t="shared" ref="G6:G62" si="1">E6/C6*100</f>
        <v>105.99143599807314</v>
      </c>
      <c r="H6" s="5"/>
    </row>
    <row r="7" spans="1:8" x14ac:dyDescent="0.25">
      <c r="A7" s="12" t="s">
        <v>120</v>
      </c>
      <c r="B7" s="8" t="s">
        <v>4</v>
      </c>
      <c r="C7" s="26">
        <v>93936123.189999998</v>
      </c>
      <c r="D7" s="26">
        <v>139510000</v>
      </c>
      <c r="E7" s="26">
        <v>99564245.890000001</v>
      </c>
      <c r="F7" s="30">
        <f t="shared" si="0"/>
        <v>71.367103354598243</v>
      </c>
      <c r="G7" s="31">
        <f t="shared" si="1"/>
        <v>105.99143599807314</v>
      </c>
      <c r="H7" s="5"/>
    </row>
    <row r="8" spans="1:8" ht="90" x14ac:dyDescent="0.25">
      <c r="A8" s="12" t="s">
        <v>121</v>
      </c>
      <c r="B8" s="8" t="s">
        <v>5</v>
      </c>
      <c r="C8" s="26">
        <v>92267047.900000006</v>
      </c>
      <c r="D8" s="26">
        <v>137068000</v>
      </c>
      <c r="E8" s="26">
        <v>98066543</v>
      </c>
      <c r="F8" s="30">
        <f t="shared" si="0"/>
        <v>71.545906411416226</v>
      </c>
      <c r="G8" s="31">
        <f t="shared" si="1"/>
        <v>106.28555397836675</v>
      </c>
      <c r="H8" s="5"/>
    </row>
    <row r="9" spans="1:8" ht="136.5" customHeight="1" x14ac:dyDescent="0.25">
      <c r="A9" s="12" t="s">
        <v>122</v>
      </c>
      <c r="B9" s="8" t="s">
        <v>6</v>
      </c>
      <c r="C9" s="26">
        <v>431218.15</v>
      </c>
      <c r="D9" s="26">
        <v>836000</v>
      </c>
      <c r="E9" s="26">
        <v>615227.46</v>
      </c>
      <c r="F9" s="30">
        <f t="shared" si="0"/>
        <v>73.591801435406694</v>
      </c>
      <c r="G9" s="31">
        <f t="shared" si="1"/>
        <v>142.67197704920349</v>
      </c>
      <c r="H9" s="5"/>
    </row>
    <row r="10" spans="1:8" ht="60" x14ac:dyDescent="0.25">
      <c r="A10" s="12" t="s">
        <v>123</v>
      </c>
      <c r="B10" s="8" t="s">
        <v>7</v>
      </c>
      <c r="C10" s="26">
        <v>905939.35</v>
      </c>
      <c r="D10" s="26">
        <v>1393000</v>
      </c>
      <c r="E10" s="26">
        <v>775575.38</v>
      </c>
      <c r="F10" s="30">
        <f t="shared" si="0"/>
        <v>55.676624551328068</v>
      </c>
      <c r="G10" s="31">
        <f t="shared" si="1"/>
        <v>85.610077539958937</v>
      </c>
      <c r="H10" s="5"/>
    </row>
    <row r="11" spans="1:8" ht="105" x14ac:dyDescent="0.25">
      <c r="A11" s="12" t="s">
        <v>124</v>
      </c>
      <c r="B11" s="8" t="s">
        <v>8</v>
      </c>
      <c r="C11" s="26">
        <v>331911.42</v>
      </c>
      <c r="D11" s="26">
        <v>213000</v>
      </c>
      <c r="E11" s="26">
        <v>106900.05</v>
      </c>
      <c r="F11" s="30">
        <f t="shared" si="0"/>
        <v>50.187816901408453</v>
      </c>
      <c r="G11" s="31">
        <f t="shared" si="1"/>
        <v>32.207403409017985</v>
      </c>
      <c r="H11" s="5"/>
    </row>
    <row r="12" spans="1:8" ht="60" x14ac:dyDescent="0.25">
      <c r="A12" s="12" t="s">
        <v>350</v>
      </c>
      <c r="B12" s="8" t="s">
        <v>351</v>
      </c>
      <c r="C12" s="26">
        <v>6.37</v>
      </c>
      <c r="D12" s="26">
        <v>0</v>
      </c>
      <c r="E12" s="26">
        <v>0</v>
      </c>
      <c r="F12" s="30">
        <v>0</v>
      </c>
      <c r="G12" s="31">
        <f t="shared" si="1"/>
        <v>0</v>
      </c>
      <c r="H12" s="5"/>
    </row>
    <row r="13" spans="1:8" ht="57.75" x14ac:dyDescent="0.25">
      <c r="A13" s="11" t="s">
        <v>125</v>
      </c>
      <c r="B13" s="7" t="s">
        <v>9</v>
      </c>
      <c r="C13" s="25">
        <v>8902248.1799999997</v>
      </c>
      <c r="D13" s="25">
        <v>12620000</v>
      </c>
      <c r="E13" s="25">
        <v>8326633.9699999997</v>
      </c>
      <c r="F13" s="34">
        <f t="shared" si="0"/>
        <v>65.979666957210767</v>
      </c>
      <c r="G13" s="35">
        <f t="shared" si="1"/>
        <v>93.534057932768164</v>
      </c>
      <c r="H13" s="5"/>
    </row>
    <row r="14" spans="1:8" ht="42.75" customHeight="1" x14ac:dyDescent="0.25">
      <c r="A14" s="12" t="s">
        <v>126</v>
      </c>
      <c r="B14" s="8" t="s">
        <v>10</v>
      </c>
      <c r="C14" s="26">
        <v>8902248.1799999997</v>
      </c>
      <c r="D14" s="26">
        <v>12620000</v>
      </c>
      <c r="E14" s="26">
        <v>8326633.9699999997</v>
      </c>
      <c r="F14" s="30">
        <f t="shared" si="0"/>
        <v>65.979666957210767</v>
      </c>
      <c r="G14" s="31">
        <f t="shared" si="1"/>
        <v>93.534057932768164</v>
      </c>
      <c r="H14" s="5"/>
    </row>
    <row r="15" spans="1:8" ht="87" customHeight="1" x14ac:dyDescent="0.25">
      <c r="A15" s="12" t="s">
        <v>127</v>
      </c>
      <c r="B15" s="8" t="s">
        <v>11</v>
      </c>
      <c r="C15" s="26">
        <v>4029875.17</v>
      </c>
      <c r="D15" s="26">
        <v>5783000</v>
      </c>
      <c r="E15" s="26">
        <v>3881941.52</v>
      </c>
      <c r="F15" s="30">
        <f t="shared" si="0"/>
        <v>67.126777105308662</v>
      </c>
      <c r="G15" s="31">
        <f t="shared" si="1"/>
        <v>96.329076118752326</v>
      </c>
      <c r="H15" s="5"/>
    </row>
    <row r="16" spans="1:8" ht="148.5" customHeight="1" x14ac:dyDescent="0.25">
      <c r="A16" s="12" t="s">
        <v>128</v>
      </c>
      <c r="B16" s="8" t="s">
        <v>103</v>
      </c>
      <c r="C16" s="26">
        <v>4029875.17</v>
      </c>
      <c r="D16" s="26">
        <v>5783000</v>
      </c>
      <c r="E16" s="26">
        <v>3881941.52</v>
      </c>
      <c r="F16" s="30">
        <f t="shared" si="0"/>
        <v>67.126777105308662</v>
      </c>
      <c r="G16" s="31">
        <f t="shared" si="1"/>
        <v>96.329076118752326</v>
      </c>
      <c r="H16" s="5"/>
    </row>
    <row r="17" spans="1:8" ht="104.25" customHeight="1" x14ac:dyDescent="0.25">
      <c r="A17" s="12" t="s">
        <v>129</v>
      </c>
      <c r="B17" s="8" t="s">
        <v>12</v>
      </c>
      <c r="C17" s="26">
        <v>30637.68</v>
      </c>
      <c r="D17" s="26">
        <v>30000</v>
      </c>
      <c r="E17" s="26">
        <v>26799.279999999999</v>
      </c>
      <c r="F17" s="30">
        <f t="shared" si="0"/>
        <v>89.330933333333334</v>
      </c>
      <c r="G17" s="31">
        <f t="shared" si="1"/>
        <v>87.471636233552928</v>
      </c>
      <c r="H17" s="5"/>
    </row>
    <row r="18" spans="1:8" ht="162.75" customHeight="1" x14ac:dyDescent="0.25">
      <c r="A18" s="12" t="s">
        <v>130</v>
      </c>
      <c r="B18" s="8" t="s">
        <v>104</v>
      </c>
      <c r="C18" s="26">
        <v>30637.68</v>
      </c>
      <c r="D18" s="26">
        <v>30000</v>
      </c>
      <c r="E18" s="26">
        <v>26799.279999999999</v>
      </c>
      <c r="F18" s="30">
        <f t="shared" si="0"/>
        <v>89.330933333333334</v>
      </c>
      <c r="G18" s="31">
        <f t="shared" si="1"/>
        <v>87.471636233552928</v>
      </c>
      <c r="H18" s="5"/>
    </row>
    <row r="19" spans="1:8" ht="96" customHeight="1" x14ac:dyDescent="0.25">
      <c r="A19" s="12" t="s">
        <v>131</v>
      </c>
      <c r="B19" s="8" t="s">
        <v>13</v>
      </c>
      <c r="C19" s="26">
        <v>5523308.3499999996</v>
      </c>
      <c r="D19" s="26">
        <v>7553000</v>
      </c>
      <c r="E19" s="26">
        <v>5176143.6399999997</v>
      </c>
      <c r="F19" s="30">
        <f t="shared" si="0"/>
        <v>68.530963061035351</v>
      </c>
      <c r="G19" s="31">
        <f t="shared" si="1"/>
        <v>93.714551352180081</v>
      </c>
      <c r="H19" s="5"/>
    </row>
    <row r="20" spans="1:8" ht="154.5" customHeight="1" x14ac:dyDescent="0.25">
      <c r="A20" s="12" t="s">
        <v>132</v>
      </c>
      <c r="B20" s="8" t="s">
        <v>105</v>
      </c>
      <c r="C20" s="26">
        <v>5523308.3499999996</v>
      </c>
      <c r="D20" s="26">
        <v>7553000</v>
      </c>
      <c r="E20" s="26">
        <v>5176143.6399999997</v>
      </c>
      <c r="F20" s="30">
        <f t="shared" si="0"/>
        <v>68.530963061035351</v>
      </c>
      <c r="G20" s="31">
        <f t="shared" si="1"/>
        <v>93.714551352180081</v>
      </c>
      <c r="H20" s="5"/>
    </row>
    <row r="21" spans="1:8" ht="90.75" customHeight="1" x14ac:dyDescent="0.25">
      <c r="A21" s="12" t="s">
        <v>133</v>
      </c>
      <c r="B21" s="8" t="s">
        <v>14</v>
      </c>
      <c r="C21" s="26">
        <v>-681573.02</v>
      </c>
      <c r="D21" s="26">
        <v>-746000</v>
      </c>
      <c r="E21" s="26">
        <v>-758250.47</v>
      </c>
      <c r="F21" s="30">
        <f t="shared" si="0"/>
        <v>101.64215415549597</v>
      </c>
      <c r="G21" s="31">
        <f t="shared" si="1"/>
        <v>111.25007119559984</v>
      </c>
      <c r="H21" s="5"/>
    </row>
    <row r="22" spans="1:8" ht="149.25" customHeight="1" x14ac:dyDescent="0.25">
      <c r="A22" s="12" t="s">
        <v>234</v>
      </c>
      <c r="B22" s="8" t="s">
        <v>235</v>
      </c>
      <c r="C22" s="26">
        <v>-681573.02</v>
      </c>
      <c r="D22" s="26">
        <v>-746000</v>
      </c>
      <c r="E22" s="26">
        <v>-758250.47</v>
      </c>
      <c r="F22" s="30">
        <f t="shared" si="0"/>
        <v>101.64215415549597</v>
      </c>
      <c r="G22" s="31">
        <f t="shared" si="1"/>
        <v>111.25007119559984</v>
      </c>
      <c r="H22" s="5"/>
    </row>
    <row r="23" spans="1:8" x14ac:dyDescent="0.25">
      <c r="A23" s="11" t="s">
        <v>134</v>
      </c>
      <c r="B23" s="7" t="s">
        <v>15</v>
      </c>
      <c r="C23" s="25">
        <v>18149600.82</v>
      </c>
      <c r="D23" s="25">
        <v>23999000</v>
      </c>
      <c r="E23" s="25">
        <v>13476545</v>
      </c>
      <c r="F23" s="34">
        <f t="shared" si="0"/>
        <v>56.154610608775371</v>
      </c>
      <c r="G23" s="35">
        <f t="shared" si="1"/>
        <v>74.252569704725886</v>
      </c>
      <c r="H23" s="5"/>
    </row>
    <row r="24" spans="1:8" ht="30" x14ac:dyDescent="0.25">
      <c r="A24" s="12" t="s">
        <v>135</v>
      </c>
      <c r="B24" s="8" t="s">
        <v>16</v>
      </c>
      <c r="C24" s="26">
        <v>16987759.390000001</v>
      </c>
      <c r="D24" s="26">
        <v>22347000</v>
      </c>
      <c r="E24" s="26">
        <v>12496840.6</v>
      </c>
      <c r="F24" s="30">
        <f t="shared" si="0"/>
        <v>55.921781894661471</v>
      </c>
      <c r="G24" s="31">
        <f t="shared" si="1"/>
        <v>73.563795631320147</v>
      </c>
      <c r="H24" s="5"/>
    </row>
    <row r="25" spans="1:8" ht="30" x14ac:dyDescent="0.25">
      <c r="A25" s="12" t="s">
        <v>136</v>
      </c>
      <c r="B25" s="8" t="s">
        <v>16</v>
      </c>
      <c r="C25" s="26">
        <v>16987284.84</v>
      </c>
      <c r="D25" s="26">
        <v>22347000</v>
      </c>
      <c r="E25" s="26">
        <v>12496838.119999999</v>
      </c>
      <c r="F25" s="30">
        <f t="shared" si="0"/>
        <v>55.921770796974982</v>
      </c>
      <c r="G25" s="31">
        <f t="shared" si="1"/>
        <v>73.565836080959002</v>
      </c>
      <c r="H25" s="5"/>
    </row>
    <row r="26" spans="1:8" ht="45" x14ac:dyDescent="0.25">
      <c r="A26" s="12" t="s">
        <v>137</v>
      </c>
      <c r="B26" s="8" t="s">
        <v>106</v>
      </c>
      <c r="C26" s="26">
        <v>474.55</v>
      </c>
      <c r="D26" s="26">
        <v>0</v>
      </c>
      <c r="E26" s="26">
        <v>2.48</v>
      </c>
      <c r="F26" s="30"/>
      <c r="G26" s="31">
        <f t="shared" si="1"/>
        <v>0.52260035823411644</v>
      </c>
      <c r="H26" s="5"/>
    </row>
    <row r="27" spans="1:8" ht="15.75" customHeight="1" x14ac:dyDescent="0.25">
      <c r="A27" s="12" t="s">
        <v>138</v>
      </c>
      <c r="B27" s="8" t="s">
        <v>17</v>
      </c>
      <c r="C27" s="26">
        <v>270646.3</v>
      </c>
      <c r="D27" s="26">
        <v>122000</v>
      </c>
      <c r="E27" s="26">
        <v>453413.17</v>
      </c>
      <c r="F27" s="30">
        <f t="shared" si="0"/>
        <v>371.6501393442623</v>
      </c>
      <c r="G27" s="31">
        <f t="shared" si="1"/>
        <v>167.52978703200449</v>
      </c>
      <c r="H27" s="5"/>
    </row>
    <row r="28" spans="1:8" x14ac:dyDescent="0.25">
      <c r="A28" s="12" t="s">
        <v>139</v>
      </c>
      <c r="B28" s="8" t="s">
        <v>17</v>
      </c>
      <c r="C28" s="26">
        <v>270646.3</v>
      </c>
      <c r="D28" s="26">
        <v>122000</v>
      </c>
      <c r="E28" s="26">
        <v>453413.17</v>
      </c>
      <c r="F28" s="30">
        <f t="shared" si="0"/>
        <v>371.6501393442623</v>
      </c>
      <c r="G28" s="31">
        <f t="shared" si="1"/>
        <v>167.52978703200449</v>
      </c>
      <c r="H28" s="5"/>
    </row>
    <row r="29" spans="1:8" ht="30" x14ac:dyDescent="0.25">
      <c r="A29" s="12" t="s">
        <v>140</v>
      </c>
      <c r="B29" s="8" t="s">
        <v>18</v>
      </c>
      <c r="C29" s="26">
        <v>891195.13</v>
      </c>
      <c r="D29" s="26">
        <v>1530000</v>
      </c>
      <c r="E29" s="26">
        <v>526291.23</v>
      </c>
      <c r="F29" s="30">
        <f t="shared" si="0"/>
        <v>34.398119607843135</v>
      </c>
      <c r="G29" s="31">
        <f t="shared" si="1"/>
        <v>59.054545102821642</v>
      </c>
      <c r="H29" s="5"/>
    </row>
    <row r="30" spans="1:8" ht="28.5" customHeight="1" x14ac:dyDescent="0.25">
      <c r="A30" s="12" t="s">
        <v>141</v>
      </c>
      <c r="B30" s="8" t="s">
        <v>19</v>
      </c>
      <c r="C30" s="26">
        <v>891195.13</v>
      </c>
      <c r="D30" s="26">
        <v>1530000</v>
      </c>
      <c r="E30" s="26">
        <v>526291.23</v>
      </c>
      <c r="F30" s="30">
        <f t="shared" si="0"/>
        <v>34.398119607843135</v>
      </c>
      <c r="G30" s="31">
        <f t="shared" si="1"/>
        <v>59.054545102821642</v>
      </c>
      <c r="H30" s="5"/>
    </row>
    <row r="31" spans="1:8" x14ac:dyDescent="0.25">
      <c r="A31" s="12" t="s">
        <v>142</v>
      </c>
      <c r="B31" s="7" t="s">
        <v>20</v>
      </c>
      <c r="C31" s="25">
        <v>1727226.84</v>
      </c>
      <c r="D31" s="25">
        <v>2309000</v>
      </c>
      <c r="E31" s="25">
        <v>1859472.05</v>
      </c>
      <c r="F31" s="34">
        <f t="shared" si="0"/>
        <v>80.531487656994372</v>
      </c>
      <c r="G31" s="35">
        <f t="shared" si="1"/>
        <v>107.6565050367096</v>
      </c>
      <c r="H31" s="5"/>
    </row>
    <row r="32" spans="1:8" ht="45" x14ac:dyDescent="0.25">
      <c r="A32" s="12" t="s">
        <v>143</v>
      </c>
      <c r="B32" s="8" t="s">
        <v>21</v>
      </c>
      <c r="C32" s="26">
        <v>1727226.84</v>
      </c>
      <c r="D32" s="26">
        <v>2304000</v>
      </c>
      <c r="E32" s="26">
        <v>1854472.05</v>
      </c>
      <c r="F32" s="30">
        <f t="shared" si="0"/>
        <v>80.489238281249996</v>
      </c>
      <c r="G32" s="31">
        <f t="shared" si="1"/>
        <v>107.36702366204544</v>
      </c>
      <c r="H32" s="5"/>
    </row>
    <row r="33" spans="1:8" ht="60" x14ac:dyDescent="0.25">
      <c r="A33" s="12" t="s">
        <v>317</v>
      </c>
      <c r="B33" s="8" t="s">
        <v>22</v>
      </c>
      <c r="C33" s="26">
        <v>1727226.84</v>
      </c>
      <c r="D33" s="26">
        <v>2304000</v>
      </c>
      <c r="E33" s="26">
        <v>1854472.05</v>
      </c>
      <c r="F33" s="30">
        <f t="shared" si="0"/>
        <v>80.489238281249996</v>
      </c>
      <c r="G33" s="31">
        <f t="shared" si="1"/>
        <v>107.36702366204544</v>
      </c>
      <c r="H33" s="5"/>
    </row>
    <row r="34" spans="1:8" ht="45" x14ac:dyDescent="0.25">
      <c r="A34" s="12" t="s">
        <v>144</v>
      </c>
      <c r="B34" s="8" t="s">
        <v>23</v>
      </c>
      <c r="C34" s="26">
        <v>0</v>
      </c>
      <c r="D34" s="26">
        <v>5000</v>
      </c>
      <c r="E34" s="26">
        <v>5000</v>
      </c>
      <c r="F34" s="30">
        <f t="shared" si="0"/>
        <v>100</v>
      </c>
      <c r="G34" s="31">
        <v>0</v>
      </c>
      <c r="H34" s="5"/>
    </row>
    <row r="35" spans="1:8" ht="30" x14ac:dyDescent="0.25">
      <c r="A35" s="12" t="s">
        <v>145</v>
      </c>
      <c r="B35" s="8" t="s">
        <v>24</v>
      </c>
      <c r="C35" s="26">
        <v>0</v>
      </c>
      <c r="D35" s="26">
        <v>5000</v>
      </c>
      <c r="E35" s="26">
        <v>5000</v>
      </c>
      <c r="F35" s="30">
        <f t="shared" si="0"/>
        <v>100</v>
      </c>
      <c r="G35" s="31">
        <v>0</v>
      </c>
      <c r="H35" s="5"/>
    </row>
    <row r="36" spans="1:8" ht="43.5" x14ac:dyDescent="0.25">
      <c r="A36" s="11" t="s">
        <v>358</v>
      </c>
      <c r="B36" s="7" t="s">
        <v>357</v>
      </c>
      <c r="C36" s="26">
        <v>7.31</v>
      </c>
      <c r="D36" s="26">
        <v>0</v>
      </c>
      <c r="E36" s="26">
        <v>0</v>
      </c>
      <c r="F36" s="30">
        <v>0</v>
      </c>
      <c r="G36" s="31">
        <v>0</v>
      </c>
      <c r="H36" s="5"/>
    </row>
    <row r="37" spans="1:8" ht="30" x14ac:dyDescent="0.25">
      <c r="A37" s="12" t="s">
        <v>359</v>
      </c>
      <c r="B37" s="8" t="s">
        <v>360</v>
      </c>
      <c r="C37" s="26">
        <v>7.31</v>
      </c>
      <c r="D37" s="26"/>
      <c r="E37" s="26">
        <v>0</v>
      </c>
      <c r="F37" s="30">
        <v>0</v>
      </c>
      <c r="G37" s="31">
        <v>0</v>
      </c>
      <c r="H37" s="5"/>
    </row>
    <row r="38" spans="1:8" x14ac:dyDescent="0.25">
      <c r="A38" s="12" t="s">
        <v>361</v>
      </c>
      <c r="B38" s="8" t="s">
        <v>362</v>
      </c>
      <c r="C38" s="26">
        <v>7.31</v>
      </c>
      <c r="D38" s="26">
        <v>0</v>
      </c>
      <c r="E38" s="26">
        <v>0</v>
      </c>
      <c r="F38" s="30">
        <v>0</v>
      </c>
      <c r="G38" s="31">
        <v>0</v>
      </c>
      <c r="H38" s="5"/>
    </row>
    <row r="39" spans="1:8" ht="57.75" x14ac:dyDescent="0.25">
      <c r="A39" s="11" t="s">
        <v>146</v>
      </c>
      <c r="B39" s="7" t="s">
        <v>25</v>
      </c>
      <c r="C39" s="25">
        <v>6946603.2000000002</v>
      </c>
      <c r="D39" s="25">
        <v>9223000</v>
      </c>
      <c r="E39" s="25">
        <v>6453044.25</v>
      </c>
      <c r="F39" s="34">
        <f t="shared" si="0"/>
        <v>69.966868155697711</v>
      </c>
      <c r="G39" s="35">
        <f t="shared" si="1"/>
        <v>92.894959798481068</v>
      </c>
      <c r="H39" s="5"/>
    </row>
    <row r="40" spans="1:8" ht="90" x14ac:dyDescent="0.25">
      <c r="A40" s="12" t="s">
        <v>147</v>
      </c>
      <c r="B40" s="8" t="s">
        <v>26</v>
      </c>
      <c r="C40" s="26">
        <v>2629.14</v>
      </c>
      <c r="D40" s="26">
        <v>3000</v>
      </c>
      <c r="E40" s="26">
        <v>0</v>
      </c>
      <c r="F40" s="30">
        <f t="shared" si="0"/>
        <v>0</v>
      </c>
      <c r="G40" s="31">
        <v>0</v>
      </c>
      <c r="H40" s="5"/>
    </row>
    <row r="41" spans="1:8" ht="60" customHeight="1" x14ac:dyDescent="0.25">
      <c r="A41" s="12" t="s">
        <v>148</v>
      </c>
      <c r="B41" s="8" t="s">
        <v>27</v>
      </c>
      <c r="C41" s="26">
        <v>2629.14</v>
      </c>
      <c r="D41" s="26">
        <v>3000</v>
      </c>
      <c r="E41" s="26">
        <v>0</v>
      </c>
      <c r="F41" s="30">
        <f t="shared" si="0"/>
        <v>0</v>
      </c>
      <c r="G41" s="31">
        <v>0</v>
      </c>
      <c r="H41" s="5"/>
    </row>
    <row r="42" spans="1:8" ht="105" x14ac:dyDescent="0.25">
      <c r="A42" s="12" t="s">
        <v>149</v>
      </c>
      <c r="B42" s="8" t="s">
        <v>28</v>
      </c>
      <c r="C42" s="26">
        <v>6877301.4400000004</v>
      </c>
      <c r="D42" s="26">
        <v>9168000</v>
      </c>
      <c r="E42" s="26">
        <v>6240897.6699999999</v>
      </c>
      <c r="F42" s="30">
        <f t="shared" si="0"/>
        <v>68.072618564572423</v>
      </c>
      <c r="G42" s="31">
        <f t="shared" si="1"/>
        <v>90.746315607186759</v>
      </c>
      <c r="H42" s="5"/>
    </row>
    <row r="43" spans="1:8" ht="77.25" customHeight="1" x14ac:dyDescent="0.25">
      <c r="A43" s="12" t="s">
        <v>150</v>
      </c>
      <c r="B43" s="8" t="s">
        <v>29</v>
      </c>
      <c r="C43" s="26">
        <v>3657622.51</v>
      </c>
      <c r="D43" s="26">
        <v>4259000</v>
      </c>
      <c r="E43" s="26">
        <v>3632801.91</v>
      </c>
      <c r="F43" s="30">
        <f t="shared" si="0"/>
        <v>85.297062925569392</v>
      </c>
      <c r="G43" s="31">
        <f t="shared" si="1"/>
        <v>99.321400720491525</v>
      </c>
      <c r="H43" s="5"/>
    </row>
    <row r="44" spans="1:8" ht="120" x14ac:dyDescent="0.25">
      <c r="A44" s="12" t="s">
        <v>151</v>
      </c>
      <c r="B44" s="8" t="s">
        <v>30</v>
      </c>
      <c r="C44" s="26">
        <v>2378580.34</v>
      </c>
      <c r="D44" s="26">
        <v>2659000</v>
      </c>
      <c r="E44" s="26">
        <v>2818853.7</v>
      </c>
      <c r="F44" s="30">
        <f t="shared" si="0"/>
        <v>106.01179766829635</v>
      </c>
      <c r="G44" s="31">
        <f t="shared" si="1"/>
        <v>118.50992176282766</v>
      </c>
      <c r="H44" s="5"/>
    </row>
    <row r="45" spans="1:8" ht="105" x14ac:dyDescent="0.25">
      <c r="A45" s="12" t="s">
        <v>152</v>
      </c>
      <c r="B45" s="8" t="s">
        <v>31</v>
      </c>
      <c r="C45" s="26">
        <v>1279042.17</v>
      </c>
      <c r="D45" s="26">
        <v>1600000</v>
      </c>
      <c r="E45" s="26">
        <v>813948.21</v>
      </c>
      <c r="F45" s="30">
        <f t="shared" si="0"/>
        <v>50.871763125000001</v>
      </c>
      <c r="G45" s="31">
        <f t="shared" si="1"/>
        <v>63.637324014109723</v>
      </c>
      <c r="H45" s="5"/>
    </row>
    <row r="46" spans="1:8" ht="105" x14ac:dyDescent="0.25">
      <c r="A46" s="12" t="s">
        <v>153</v>
      </c>
      <c r="B46" s="8" t="s">
        <v>32</v>
      </c>
      <c r="C46" s="26">
        <v>198164.59</v>
      </c>
      <c r="D46" s="26">
        <v>231000</v>
      </c>
      <c r="E46" s="26">
        <v>67216.759999999995</v>
      </c>
      <c r="F46" s="30">
        <f t="shared" si="0"/>
        <v>29.098164502164497</v>
      </c>
      <c r="G46" s="31">
        <f t="shared" si="1"/>
        <v>33.919662438178285</v>
      </c>
      <c r="H46" s="5"/>
    </row>
    <row r="47" spans="1:8" ht="97.5" customHeight="1" x14ac:dyDescent="0.25">
      <c r="A47" s="12" t="s">
        <v>154</v>
      </c>
      <c r="B47" s="8" t="s">
        <v>33</v>
      </c>
      <c r="C47" s="26">
        <v>198164.59</v>
      </c>
      <c r="D47" s="26">
        <v>231000</v>
      </c>
      <c r="E47" s="26">
        <v>67216.759999999995</v>
      </c>
      <c r="F47" s="30">
        <f t="shared" si="0"/>
        <v>29.098164502164497</v>
      </c>
      <c r="G47" s="31">
        <f t="shared" si="1"/>
        <v>33.919662438178285</v>
      </c>
      <c r="H47" s="5"/>
    </row>
    <row r="48" spans="1:8" ht="105.75" customHeight="1" x14ac:dyDescent="0.25">
      <c r="A48" s="12" t="s">
        <v>155</v>
      </c>
      <c r="B48" s="8" t="s">
        <v>34</v>
      </c>
      <c r="C48" s="26">
        <v>3021514.34</v>
      </c>
      <c r="D48" s="26">
        <v>4678000</v>
      </c>
      <c r="E48" s="26">
        <v>2540879</v>
      </c>
      <c r="F48" s="30">
        <f t="shared" si="0"/>
        <v>54.315498076100901</v>
      </c>
      <c r="G48" s="31">
        <f t="shared" si="1"/>
        <v>84.092898926966541</v>
      </c>
      <c r="H48" s="5"/>
    </row>
    <row r="49" spans="1:8" ht="90" customHeight="1" x14ac:dyDescent="0.25">
      <c r="A49" s="11" t="s">
        <v>156</v>
      </c>
      <c r="B49" s="8" t="s">
        <v>35</v>
      </c>
      <c r="C49" s="26">
        <v>3021514.34</v>
      </c>
      <c r="D49" s="26">
        <v>4678000</v>
      </c>
      <c r="E49" s="26">
        <v>2540879</v>
      </c>
      <c r="F49" s="30">
        <f t="shared" si="0"/>
        <v>54.315498076100901</v>
      </c>
      <c r="G49" s="31">
        <f t="shared" si="1"/>
        <v>84.092898926966541</v>
      </c>
      <c r="H49" s="5"/>
    </row>
    <row r="50" spans="1:8" ht="30" x14ac:dyDescent="0.25">
      <c r="A50" s="12" t="s">
        <v>157</v>
      </c>
      <c r="B50" s="8" t="s">
        <v>99</v>
      </c>
      <c r="C50" s="26">
        <v>0</v>
      </c>
      <c r="D50" s="26">
        <v>0</v>
      </c>
      <c r="E50" s="26">
        <v>134000</v>
      </c>
      <c r="F50" s="30">
        <v>0</v>
      </c>
      <c r="G50" s="31">
        <v>0</v>
      </c>
      <c r="H50" s="5"/>
    </row>
    <row r="51" spans="1:8" ht="57.75" customHeight="1" x14ac:dyDescent="0.25">
      <c r="A51" s="12" t="s">
        <v>158</v>
      </c>
      <c r="B51" s="8" t="s">
        <v>100</v>
      </c>
      <c r="C51" s="26">
        <v>0</v>
      </c>
      <c r="D51" s="26">
        <v>0</v>
      </c>
      <c r="E51" s="26">
        <v>134000</v>
      </c>
      <c r="F51" s="30">
        <v>0</v>
      </c>
      <c r="G51" s="31">
        <v>0</v>
      </c>
      <c r="H51" s="5"/>
    </row>
    <row r="52" spans="1:8" ht="80.25" customHeight="1" x14ac:dyDescent="0.25">
      <c r="A52" s="12" t="s">
        <v>159</v>
      </c>
      <c r="B52" s="8" t="s">
        <v>36</v>
      </c>
      <c r="C52" s="26">
        <v>0</v>
      </c>
      <c r="D52" s="26">
        <v>0</v>
      </c>
      <c r="E52" s="26">
        <v>134000</v>
      </c>
      <c r="F52" s="30">
        <v>0</v>
      </c>
      <c r="G52" s="31">
        <v>0</v>
      </c>
      <c r="H52" s="5"/>
    </row>
    <row r="53" spans="1:8" ht="105.75" customHeight="1" x14ac:dyDescent="0.25">
      <c r="A53" s="12" t="s">
        <v>160</v>
      </c>
      <c r="B53" s="8" t="s">
        <v>37</v>
      </c>
      <c r="C53" s="26">
        <v>66672.62</v>
      </c>
      <c r="D53" s="26">
        <v>52000</v>
      </c>
      <c r="E53" s="26">
        <v>78146.58</v>
      </c>
      <c r="F53" s="30">
        <f t="shared" si="0"/>
        <v>150.2818846153846</v>
      </c>
      <c r="G53" s="31">
        <f t="shared" si="1"/>
        <v>117.20940320029423</v>
      </c>
      <c r="H53" s="5"/>
    </row>
    <row r="54" spans="1:8" ht="87.75" customHeight="1" x14ac:dyDescent="0.25">
      <c r="A54" s="12" t="s">
        <v>161</v>
      </c>
      <c r="B54" s="8" t="s">
        <v>38</v>
      </c>
      <c r="C54" s="26">
        <v>66672.62</v>
      </c>
      <c r="D54" s="26">
        <v>52000</v>
      </c>
      <c r="E54" s="26">
        <v>78146.58</v>
      </c>
      <c r="F54" s="30">
        <f t="shared" si="0"/>
        <v>150.2818846153846</v>
      </c>
      <c r="G54" s="31">
        <f t="shared" si="1"/>
        <v>117.20940320029423</v>
      </c>
      <c r="H54" s="5"/>
    </row>
    <row r="55" spans="1:8" ht="91.5" customHeight="1" x14ac:dyDescent="0.25">
      <c r="A55" s="12" t="s">
        <v>162</v>
      </c>
      <c r="B55" s="8" t="s">
        <v>39</v>
      </c>
      <c r="C55" s="26">
        <v>66672.62</v>
      </c>
      <c r="D55" s="26">
        <v>52000</v>
      </c>
      <c r="E55" s="26">
        <v>78146.58</v>
      </c>
      <c r="F55" s="30">
        <f t="shared" si="0"/>
        <v>150.2818846153846</v>
      </c>
      <c r="G55" s="31">
        <f t="shared" si="1"/>
        <v>117.20940320029423</v>
      </c>
      <c r="H55" s="5"/>
    </row>
    <row r="56" spans="1:8" ht="29.25" x14ac:dyDescent="0.25">
      <c r="A56" s="11" t="s">
        <v>163</v>
      </c>
      <c r="B56" s="7" t="s">
        <v>40</v>
      </c>
      <c r="C56" s="25">
        <v>456566.1</v>
      </c>
      <c r="D56" s="25">
        <v>564000</v>
      </c>
      <c r="E56" s="25">
        <v>683506.53</v>
      </c>
      <c r="F56" s="34">
        <f t="shared" si="0"/>
        <v>121.18910106382978</v>
      </c>
      <c r="G56" s="35">
        <f t="shared" si="1"/>
        <v>149.70593086083267</v>
      </c>
      <c r="H56" s="5"/>
    </row>
    <row r="57" spans="1:8" ht="30" x14ac:dyDescent="0.25">
      <c r="A57" s="12" t="s">
        <v>164</v>
      </c>
      <c r="B57" s="8" t="s">
        <v>41</v>
      </c>
      <c r="C57" s="26">
        <v>456566.1</v>
      </c>
      <c r="D57" s="26">
        <v>564000</v>
      </c>
      <c r="E57" s="26">
        <v>683506.53</v>
      </c>
      <c r="F57" s="30">
        <f t="shared" si="0"/>
        <v>121.18910106382978</v>
      </c>
      <c r="G57" s="31">
        <f t="shared" si="1"/>
        <v>149.70593086083267</v>
      </c>
      <c r="H57" s="5"/>
    </row>
    <row r="58" spans="1:8" ht="30.75" customHeight="1" x14ac:dyDescent="0.25">
      <c r="A58" s="12" t="s">
        <v>165</v>
      </c>
      <c r="B58" s="8" t="s">
        <v>42</v>
      </c>
      <c r="C58" s="26">
        <v>75460.73</v>
      </c>
      <c r="D58" s="26">
        <v>78000</v>
      </c>
      <c r="E58" s="26">
        <v>121462.54</v>
      </c>
      <c r="F58" s="30">
        <f t="shared" si="0"/>
        <v>155.7212051282051</v>
      </c>
      <c r="G58" s="31">
        <f t="shared" si="1"/>
        <v>160.96125759716344</v>
      </c>
      <c r="H58" s="5"/>
    </row>
    <row r="59" spans="1:8" ht="30" customHeight="1" x14ac:dyDescent="0.25">
      <c r="A59" s="12" t="s">
        <v>166</v>
      </c>
      <c r="B59" s="8" t="s">
        <v>43</v>
      </c>
      <c r="C59" s="26">
        <v>175943.96</v>
      </c>
      <c r="D59" s="26">
        <v>183000</v>
      </c>
      <c r="E59" s="26">
        <v>46166.95</v>
      </c>
      <c r="F59" s="30"/>
      <c r="G59" s="31">
        <f t="shared" si="1"/>
        <v>26.239576510611673</v>
      </c>
      <c r="H59" s="5"/>
    </row>
    <row r="60" spans="1:8" ht="30" x14ac:dyDescent="0.25">
      <c r="A60" s="12" t="s">
        <v>167</v>
      </c>
      <c r="B60" s="8" t="s">
        <v>98</v>
      </c>
      <c r="C60" s="26">
        <v>205161.41</v>
      </c>
      <c r="D60" s="26">
        <v>303000</v>
      </c>
      <c r="E60" s="26">
        <v>515877.04</v>
      </c>
      <c r="F60" s="30">
        <f t="shared" si="0"/>
        <v>170.25644884488449</v>
      </c>
      <c r="G60" s="31">
        <f t="shared" si="1"/>
        <v>251.44935395014102</v>
      </c>
      <c r="H60" s="5"/>
    </row>
    <row r="61" spans="1:8" x14ac:dyDescent="0.25">
      <c r="A61" s="12" t="s">
        <v>168</v>
      </c>
      <c r="B61" s="8" t="s">
        <v>101</v>
      </c>
      <c r="C61" s="26">
        <v>196240.42</v>
      </c>
      <c r="D61" s="26">
        <v>209000</v>
      </c>
      <c r="E61" s="26">
        <v>121699.57</v>
      </c>
      <c r="F61" s="30">
        <f t="shared" si="0"/>
        <v>58.229459330143541</v>
      </c>
      <c r="G61" s="31">
        <f t="shared" si="1"/>
        <v>62.01554705192742</v>
      </c>
      <c r="H61" s="5"/>
    </row>
    <row r="62" spans="1:8" ht="30" x14ac:dyDescent="0.25">
      <c r="A62" s="12" t="s">
        <v>169</v>
      </c>
      <c r="B62" s="8" t="s">
        <v>107</v>
      </c>
      <c r="C62" s="26">
        <v>8920.99</v>
      </c>
      <c r="D62" s="26">
        <v>94000</v>
      </c>
      <c r="E62" s="26">
        <v>394177.47</v>
      </c>
      <c r="F62" s="30">
        <v>0</v>
      </c>
      <c r="G62" s="31">
        <f t="shared" si="1"/>
        <v>4418.5395342893553</v>
      </c>
      <c r="H62" s="5"/>
    </row>
    <row r="63" spans="1:8" ht="41.25" customHeight="1" x14ac:dyDescent="0.25">
      <c r="A63" s="11" t="s">
        <v>170</v>
      </c>
      <c r="B63" s="7" t="s">
        <v>114</v>
      </c>
      <c r="C63" s="25">
        <v>35265.67</v>
      </c>
      <c r="D63" s="25">
        <v>0</v>
      </c>
      <c r="E63" s="25">
        <v>336543.09</v>
      </c>
      <c r="F63" s="30">
        <v>0</v>
      </c>
      <c r="G63" s="35">
        <v>0</v>
      </c>
      <c r="H63" s="5"/>
    </row>
    <row r="64" spans="1:8" x14ac:dyDescent="0.25">
      <c r="A64" s="12" t="s">
        <v>171</v>
      </c>
      <c r="B64" s="8" t="s">
        <v>115</v>
      </c>
      <c r="C64" s="26">
        <v>35265.67</v>
      </c>
      <c r="D64" s="26">
        <v>0</v>
      </c>
      <c r="E64" s="26">
        <v>336543.09</v>
      </c>
      <c r="F64" s="30">
        <v>0</v>
      </c>
      <c r="G64" s="31">
        <v>0</v>
      </c>
      <c r="H64" s="5"/>
    </row>
    <row r="65" spans="1:8" ht="45" x14ac:dyDescent="0.25">
      <c r="A65" s="12" t="s">
        <v>238</v>
      </c>
      <c r="B65" s="8" t="s">
        <v>239</v>
      </c>
      <c r="C65" s="26">
        <v>0</v>
      </c>
      <c r="D65" s="26">
        <v>0</v>
      </c>
      <c r="E65" s="26">
        <v>94700</v>
      </c>
      <c r="F65" s="30">
        <v>0</v>
      </c>
      <c r="G65" s="31">
        <v>0</v>
      </c>
      <c r="H65" s="5"/>
    </row>
    <row r="66" spans="1:8" ht="45" x14ac:dyDescent="0.25">
      <c r="A66" s="12" t="s">
        <v>240</v>
      </c>
      <c r="B66" s="8" t="s">
        <v>239</v>
      </c>
      <c r="C66" s="26">
        <v>0</v>
      </c>
      <c r="D66" s="26">
        <v>0</v>
      </c>
      <c r="E66" s="26">
        <v>94700</v>
      </c>
      <c r="F66" s="30">
        <v>0</v>
      </c>
      <c r="G66" s="31">
        <v>0</v>
      </c>
      <c r="H66" s="5"/>
    </row>
    <row r="67" spans="1:8" ht="30.75" customHeight="1" x14ac:dyDescent="0.25">
      <c r="A67" s="12" t="s">
        <v>172</v>
      </c>
      <c r="B67" s="8" t="s">
        <v>116</v>
      </c>
      <c r="C67" s="26">
        <v>35265.67</v>
      </c>
      <c r="D67" s="26">
        <v>0</v>
      </c>
      <c r="E67" s="26">
        <v>241843.09</v>
      </c>
      <c r="F67" s="30">
        <v>0</v>
      </c>
      <c r="G67" s="31">
        <v>0</v>
      </c>
      <c r="H67" s="5"/>
    </row>
    <row r="68" spans="1:8" ht="29.25" customHeight="1" x14ac:dyDescent="0.25">
      <c r="A68" s="12" t="s">
        <v>173</v>
      </c>
      <c r="B68" s="8" t="s">
        <v>117</v>
      </c>
      <c r="C68" s="26">
        <v>35265.67</v>
      </c>
      <c r="D68" s="26">
        <v>0</v>
      </c>
      <c r="E68" s="26">
        <v>241843.09</v>
      </c>
      <c r="F68" s="30"/>
      <c r="G68" s="31">
        <v>0</v>
      </c>
      <c r="H68" s="5"/>
    </row>
    <row r="69" spans="1:8" ht="33" customHeight="1" x14ac:dyDescent="0.25">
      <c r="A69" s="11" t="s">
        <v>174</v>
      </c>
      <c r="B69" s="7" t="s">
        <v>44</v>
      </c>
      <c r="C69" s="25">
        <v>228952.86</v>
      </c>
      <c r="D69" s="25">
        <v>322000</v>
      </c>
      <c r="E69" s="25">
        <v>353654.56</v>
      </c>
      <c r="F69" s="34">
        <f t="shared" si="0"/>
        <v>109.83060869565217</v>
      </c>
      <c r="G69" s="35">
        <f t="shared" ref="G69:G175" si="2">E69/C69*100</f>
        <v>154.46610276019265</v>
      </c>
      <c r="H69" s="5"/>
    </row>
    <row r="70" spans="1:8" ht="45" x14ac:dyDescent="0.25">
      <c r="A70" s="12" t="s">
        <v>175</v>
      </c>
      <c r="B70" s="8" t="s">
        <v>45</v>
      </c>
      <c r="C70" s="26">
        <v>221848.67</v>
      </c>
      <c r="D70" s="26">
        <v>300000</v>
      </c>
      <c r="E70" s="26">
        <v>289668.40000000002</v>
      </c>
      <c r="F70" s="30">
        <f t="shared" si="0"/>
        <v>96.556133333333335</v>
      </c>
      <c r="G70" s="31">
        <f t="shared" si="2"/>
        <v>130.57026665970096</v>
      </c>
      <c r="H70" s="5"/>
    </row>
    <row r="71" spans="1:8" ht="45.75" customHeight="1" x14ac:dyDescent="0.25">
      <c r="A71" s="12" t="s">
        <v>176</v>
      </c>
      <c r="B71" s="8" t="s">
        <v>46</v>
      </c>
      <c r="C71" s="26">
        <v>221848.67</v>
      </c>
      <c r="D71" s="26">
        <v>300000</v>
      </c>
      <c r="E71" s="26">
        <v>289668.40000000002</v>
      </c>
      <c r="F71" s="30">
        <f t="shared" si="0"/>
        <v>96.556133333333335</v>
      </c>
      <c r="G71" s="31">
        <f t="shared" si="2"/>
        <v>130.57026665970096</v>
      </c>
      <c r="H71" s="5"/>
    </row>
    <row r="72" spans="1:8" ht="75" x14ac:dyDescent="0.25">
      <c r="A72" s="12" t="s">
        <v>177</v>
      </c>
      <c r="B72" s="8" t="s">
        <v>233</v>
      </c>
      <c r="C72" s="26">
        <v>124099.25</v>
      </c>
      <c r="D72" s="26">
        <v>170000</v>
      </c>
      <c r="E72" s="26">
        <v>109402.68</v>
      </c>
      <c r="F72" s="30">
        <f t="shared" si="0"/>
        <v>64.354517647058813</v>
      </c>
      <c r="G72" s="31">
        <v>0</v>
      </c>
      <c r="H72" s="5"/>
    </row>
    <row r="73" spans="1:8" ht="60" x14ac:dyDescent="0.25">
      <c r="A73" s="12" t="s">
        <v>178</v>
      </c>
      <c r="B73" s="8" t="s">
        <v>47</v>
      </c>
      <c r="C73" s="26">
        <v>97749.42</v>
      </c>
      <c r="D73" s="26">
        <v>130000</v>
      </c>
      <c r="E73" s="26">
        <v>180265.72</v>
      </c>
      <c r="F73" s="30">
        <f t="shared" si="0"/>
        <v>138.66593846153845</v>
      </c>
      <c r="G73" s="31">
        <f t="shared" si="2"/>
        <v>184.41615305748107</v>
      </c>
      <c r="H73" s="5"/>
    </row>
    <row r="74" spans="1:8" ht="90" x14ac:dyDescent="0.25">
      <c r="A74" s="12" t="s">
        <v>179</v>
      </c>
      <c r="B74" s="8" t="s">
        <v>48</v>
      </c>
      <c r="C74" s="26">
        <v>7104.19</v>
      </c>
      <c r="D74" s="26">
        <v>22000</v>
      </c>
      <c r="E74" s="26">
        <v>63986.16</v>
      </c>
      <c r="F74" s="30">
        <f t="shared" si="0"/>
        <v>290.84618181818183</v>
      </c>
      <c r="G74" s="31">
        <v>0</v>
      </c>
      <c r="H74" s="5"/>
    </row>
    <row r="75" spans="1:8" ht="90" x14ac:dyDescent="0.25">
      <c r="A75" s="12" t="s">
        <v>180</v>
      </c>
      <c r="B75" s="8" t="s">
        <v>49</v>
      </c>
      <c r="C75" s="26">
        <v>7104.19</v>
      </c>
      <c r="D75" s="26">
        <v>22000</v>
      </c>
      <c r="E75" s="26">
        <v>63986.16</v>
      </c>
      <c r="F75" s="30">
        <f t="shared" ref="F75:F190" si="3">E75/D75*100</f>
        <v>290.84618181818183</v>
      </c>
      <c r="G75" s="31">
        <v>0</v>
      </c>
      <c r="H75" s="5"/>
    </row>
    <row r="76" spans="1:8" ht="120" x14ac:dyDescent="0.25">
      <c r="A76" s="12" t="s">
        <v>241</v>
      </c>
      <c r="B76" s="8" t="s">
        <v>242</v>
      </c>
      <c r="C76" s="26">
        <v>0</v>
      </c>
      <c r="D76" s="26">
        <v>0</v>
      </c>
      <c r="E76" s="26">
        <v>20789.55</v>
      </c>
      <c r="F76" s="30">
        <v>0</v>
      </c>
      <c r="G76" s="31">
        <v>0</v>
      </c>
      <c r="H76" s="5"/>
    </row>
    <row r="77" spans="1:8" ht="105" x14ac:dyDescent="0.25">
      <c r="A77" s="12" t="s">
        <v>181</v>
      </c>
      <c r="B77" s="8" t="s">
        <v>50</v>
      </c>
      <c r="C77" s="26">
        <v>7104.19</v>
      </c>
      <c r="D77" s="26">
        <v>22000</v>
      </c>
      <c r="E77" s="26">
        <v>43196.61</v>
      </c>
      <c r="F77" s="30">
        <v>0</v>
      </c>
      <c r="G77" s="31">
        <v>0</v>
      </c>
      <c r="H77" s="5"/>
    </row>
    <row r="78" spans="1:8" ht="29.25" x14ac:dyDescent="0.25">
      <c r="A78" s="11" t="s">
        <v>182</v>
      </c>
      <c r="B78" s="7" t="s">
        <v>51</v>
      </c>
      <c r="C78" s="25">
        <v>29957.86</v>
      </c>
      <c r="D78" s="25">
        <v>10000</v>
      </c>
      <c r="E78" s="25">
        <v>209056.89</v>
      </c>
      <c r="F78" s="34">
        <f t="shared" si="3"/>
        <v>2090.5689000000002</v>
      </c>
      <c r="G78" s="35">
        <f t="shared" si="2"/>
        <v>697.83652770925562</v>
      </c>
      <c r="H78" s="5"/>
    </row>
    <row r="79" spans="1:8" ht="45" customHeight="1" x14ac:dyDescent="0.25">
      <c r="A79" s="12" t="s">
        <v>183</v>
      </c>
      <c r="B79" s="8" t="s">
        <v>52</v>
      </c>
      <c r="C79" s="36">
        <v>29957.86</v>
      </c>
      <c r="D79" s="26">
        <v>10000</v>
      </c>
      <c r="E79" s="26">
        <v>209056.89</v>
      </c>
      <c r="F79" s="30">
        <f t="shared" si="3"/>
        <v>2090.5689000000002</v>
      </c>
      <c r="G79" s="31">
        <f t="shared" si="2"/>
        <v>697.83652770925562</v>
      </c>
      <c r="H79" s="5"/>
    </row>
    <row r="80" spans="1:8" ht="45" x14ac:dyDescent="0.25">
      <c r="A80" s="12" t="s">
        <v>184</v>
      </c>
      <c r="B80" s="8" t="s">
        <v>53</v>
      </c>
      <c r="C80" s="36">
        <v>29957.86</v>
      </c>
      <c r="D80" s="26">
        <v>10000</v>
      </c>
      <c r="E80" s="26">
        <v>209056.89</v>
      </c>
      <c r="F80" s="30">
        <f t="shared" si="3"/>
        <v>2090.5689000000002</v>
      </c>
      <c r="G80" s="31">
        <f t="shared" si="2"/>
        <v>697.83652770925562</v>
      </c>
      <c r="H80" s="5"/>
    </row>
    <row r="81" spans="1:8" ht="29.25" x14ac:dyDescent="0.25">
      <c r="A81" s="11" t="s">
        <v>185</v>
      </c>
      <c r="B81" s="7" t="s">
        <v>54</v>
      </c>
      <c r="C81" s="25">
        <v>2952569.6</v>
      </c>
      <c r="D81" s="25">
        <v>310000</v>
      </c>
      <c r="E81" s="25">
        <v>934634.38</v>
      </c>
      <c r="F81" s="34">
        <f t="shared" si="3"/>
        <v>301.49496129032258</v>
      </c>
      <c r="G81" s="35">
        <f t="shared" si="2"/>
        <v>31.654948286401108</v>
      </c>
      <c r="H81" s="5"/>
    </row>
    <row r="82" spans="1:8" s="19" customFormat="1" ht="45" x14ac:dyDescent="0.25">
      <c r="A82" s="12" t="s">
        <v>243</v>
      </c>
      <c r="B82" s="8" t="s">
        <v>244</v>
      </c>
      <c r="C82" s="26">
        <v>0</v>
      </c>
      <c r="D82" s="26">
        <v>192000</v>
      </c>
      <c r="E82" s="26">
        <v>587002.76</v>
      </c>
      <c r="F82" s="30">
        <f t="shared" si="3"/>
        <v>305.73060416666664</v>
      </c>
      <c r="G82" s="31">
        <v>0</v>
      </c>
      <c r="H82" s="18"/>
    </row>
    <row r="83" spans="1:8" s="19" customFormat="1" ht="75" x14ac:dyDescent="0.25">
      <c r="A83" s="21" t="s">
        <v>318</v>
      </c>
      <c r="B83" s="20" t="s">
        <v>245</v>
      </c>
      <c r="C83" s="26">
        <v>0</v>
      </c>
      <c r="D83" s="26">
        <v>7000</v>
      </c>
      <c r="E83" s="26">
        <v>2650</v>
      </c>
      <c r="F83" s="30">
        <f t="shared" si="3"/>
        <v>37.857142857142854</v>
      </c>
      <c r="G83" s="31">
        <v>0</v>
      </c>
      <c r="H83" s="18"/>
    </row>
    <row r="84" spans="1:8" s="19" customFormat="1" ht="105" x14ac:dyDescent="0.25">
      <c r="A84" s="21" t="s">
        <v>319</v>
      </c>
      <c r="B84" s="20" t="s">
        <v>246</v>
      </c>
      <c r="C84" s="26">
        <v>0</v>
      </c>
      <c r="D84" s="26">
        <v>7000</v>
      </c>
      <c r="E84" s="26">
        <v>2650</v>
      </c>
      <c r="F84" s="30">
        <f t="shared" si="3"/>
        <v>37.857142857142854</v>
      </c>
      <c r="G84" s="31">
        <v>0</v>
      </c>
      <c r="H84" s="18"/>
    </row>
    <row r="85" spans="1:8" s="19" customFormat="1" ht="105" x14ac:dyDescent="0.25">
      <c r="A85" s="21" t="s">
        <v>320</v>
      </c>
      <c r="B85" s="20" t="s">
        <v>247</v>
      </c>
      <c r="C85" s="26">
        <v>0</v>
      </c>
      <c r="D85" s="26">
        <v>44000</v>
      </c>
      <c r="E85" s="26">
        <v>74500</v>
      </c>
      <c r="F85" s="30">
        <f t="shared" si="3"/>
        <v>169.31818181818181</v>
      </c>
      <c r="G85" s="31">
        <v>0</v>
      </c>
      <c r="H85" s="18"/>
    </row>
    <row r="86" spans="1:8" s="19" customFormat="1" ht="135" x14ac:dyDescent="0.25">
      <c r="A86" s="21" t="s">
        <v>321</v>
      </c>
      <c r="B86" s="20" t="s">
        <v>248</v>
      </c>
      <c r="C86" s="26">
        <v>0</v>
      </c>
      <c r="D86" s="26">
        <v>34000</v>
      </c>
      <c r="E86" s="26">
        <v>74500</v>
      </c>
      <c r="F86" s="30">
        <f t="shared" si="3"/>
        <v>219.11764705882354</v>
      </c>
      <c r="G86" s="31">
        <v>0</v>
      </c>
      <c r="H86" s="18"/>
    </row>
    <row r="87" spans="1:8" s="19" customFormat="1" ht="135" x14ac:dyDescent="0.25">
      <c r="A87" s="21" t="s">
        <v>322</v>
      </c>
      <c r="B87" s="20" t="s">
        <v>249</v>
      </c>
      <c r="C87" s="26">
        <v>0</v>
      </c>
      <c r="D87" s="26">
        <v>10000</v>
      </c>
      <c r="E87" s="26">
        <v>0</v>
      </c>
      <c r="F87" s="30">
        <f t="shared" si="3"/>
        <v>0</v>
      </c>
      <c r="G87" s="31">
        <v>0</v>
      </c>
      <c r="H87" s="18"/>
    </row>
    <row r="88" spans="1:8" s="19" customFormat="1" ht="75" x14ac:dyDescent="0.25">
      <c r="A88" s="21" t="s">
        <v>323</v>
      </c>
      <c r="B88" s="20" t="s">
        <v>250</v>
      </c>
      <c r="C88" s="26">
        <v>0</v>
      </c>
      <c r="D88" s="26">
        <v>4000</v>
      </c>
      <c r="E88" s="26">
        <v>27900</v>
      </c>
      <c r="F88" s="30">
        <f t="shared" si="3"/>
        <v>697.5</v>
      </c>
      <c r="G88" s="31">
        <v>0</v>
      </c>
      <c r="H88" s="18"/>
    </row>
    <row r="89" spans="1:8" s="19" customFormat="1" ht="105" x14ac:dyDescent="0.25">
      <c r="A89" s="21" t="s">
        <v>324</v>
      </c>
      <c r="B89" s="20" t="s">
        <v>251</v>
      </c>
      <c r="C89" s="26">
        <v>0</v>
      </c>
      <c r="D89" s="26">
        <v>4000</v>
      </c>
      <c r="E89" s="26">
        <v>27900</v>
      </c>
      <c r="F89" s="30">
        <f t="shared" si="3"/>
        <v>697.5</v>
      </c>
      <c r="G89" s="31">
        <v>0</v>
      </c>
      <c r="H89" s="18"/>
    </row>
    <row r="90" spans="1:8" s="19" customFormat="1" ht="90" x14ac:dyDescent="0.25">
      <c r="A90" s="21" t="s">
        <v>325</v>
      </c>
      <c r="B90" s="20" t="s">
        <v>305</v>
      </c>
      <c r="C90" s="26">
        <v>0</v>
      </c>
      <c r="D90" s="26">
        <v>0</v>
      </c>
      <c r="E90" s="26">
        <v>292500</v>
      </c>
      <c r="F90" s="30">
        <v>0</v>
      </c>
      <c r="G90" s="31">
        <v>0</v>
      </c>
      <c r="H90" s="18"/>
    </row>
    <row r="91" spans="1:8" s="19" customFormat="1" ht="120" x14ac:dyDescent="0.25">
      <c r="A91" s="21" t="s">
        <v>326</v>
      </c>
      <c r="B91" s="20" t="s">
        <v>306</v>
      </c>
      <c r="C91" s="26">
        <v>0</v>
      </c>
      <c r="D91" s="26">
        <v>0</v>
      </c>
      <c r="E91" s="26">
        <v>12500</v>
      </c>
      <c r="F91" s="30">
        <v>0</v>
      </c>
      <c r="G91" s="31">
        <v>0</v>
      </c>
      <c r="H91" s="18"/>
    </row>
    <row r="92" spans="1:8" s="19" customFormat="1" ht="118.5" customHeight="1" x14ac:dyDescent="0.25">
      <c r="A92" s="37" t="s">
        <v>373</v>
      </c>
      <c r="B92" s="20" t="s">
        <v>374</v>
      </c>
      <c r="C92" s="26">
        <v>0</v>
      </c>
      <c r="D92" s="26">
        <v>0</v>
      </c>
      <c r="E92" s="26">
        <v>280000</v>
      </c>
      <c r="F92" s="30">
        <v>0</v>
      </c>
      <c r="G92" s="31">
        <v>0</v>
      </c>
      <c r="H92" s="18"/>
    </row>
    <row r="93" spans="1:8" s="19" customFormat="1" ht="75" x14ac:dyDescent="0.25">
      <c r="A93" s="21" t="s">
        <v>327</v>
      </c>
      <c r="B93" s="20" t="s">
        <v>252</v>
      </c>
      <c r="C93" s="26">
        <v>0</v>
      </c>
      <c r="D93" s="26">
        <v>10000</v>
      </c>
      <c r="E93" s="26">
        <v>0</v>
      </c>
      <c r="F93" s="10">
        <f t="shared" si="3"/>
        <v>0</v>
      </c>
      <c r="G93" s="15">
        <v>0</v>
      </c>
      <c r="H93" s="18"/>
    </row>
    <row r="94" spans="1:8" s="19" customFormat="1" ht="105" x14ac:dyDescent="0.25">
      <c r="A94" s="21" t="s">
        <v>328</v>
      </c>
      <c r="B94" s="20" t="s">
        <v>253</v>
      </c>
      <c r="C94" s="26">
        <v>0</v>
      </c>
      <c r="D94" s="26">
        <v>10000</v>
      </c>
      <c r="E94" s="26">
        <v>0</v>
      </c>
      <c r="F94" s="10">
        <f t="shared" si="3"/>
        <v>0</v>
      </c>
      <c r="G94" s="15">
        <v>0</v>
      </c>
      <c r="H94" s="18"/>
    </row>
    <row r="95" spans="1:8" s="19" customFormat="1" ht="90" x14ac:dyDescent="0.25">
      <c r="A95" s="21" t="s">
        <v>329</v>
      </c>
      <c r="B95" s="20" t="s">
        <v>254</v>
      </c>
      <c r="C95" s="26">
        <v>0</v>
      </c>
      <c r="D95" s="26">
        <v>100000</v>
      </c>
      <c r="E95" s="26">
        <v>0</v>
      </c>
      <c r="F95" s="10">
        <f t="shared" si="3"/>
        <v>0</v>
      </c>
      <c r="G95" s="15">
        <v>0</v>
      </c>
      <c r="H95" s="18"/>
    </row>
    <row r="96" spans="1:8" s="19" customFormat="1" ht="120" x14ac:dyDescent="0.25">
      <c r="A96" s="21" t="s">
        <v>314</v>
      </c>
      <c r="B96" s="20" t="s">
        <v>255</v>
      </c>
      <c r="C96" s="26">
        <v>0</v>
      </c>
      <c r="D96" s="26">
        <v>100000</v>
      </c>
      <c r="E96" s="26">
        <v>0</v>
      </c>
      <c r="F96" s="10">
        <f t="shared" si="3"/>
        <v>0</v>
      </c>
      <c r="G96" s="15">
        <v>0</v>
      </c>
      <c r="H96" s="18"/>
    </row>
    <row r="97" spans="1:8" s="19" customFormat="1" ht="90" x14ac:dyDescent="0.25">
      <c r="A97" s="21" t="s">
        <v>330</v>
      </c>
      <c r="B97" s="20" t="s">
        <v>256</v>
      </c>
      <c r="C97" s="26">
        <v>0</v>
      </c>
      <c r="D97" s="26">
        <v>0</v>
      </c>
      <c r="E97" s="26">
        <v>13500</v>
      </c>
      <c r="F97" s="10">
        <v>0</v>
      </c>
      <c r="G97" s="15">
        <v>0</v>
      </c>
      <c r="H97" s="18"/>
    </row>
    <row r="98" spans="1:8" s="19" customFormat="1" ht="135" x14ac:dyDescent="0.25">
      <c r="A98" s="21" t="s">
        <v>331</v>
      </c>
      <c r="B98" s="20" t="s">
        <v>257</v>
      </c>
      <c r="C98" s="26">
        <v>0</v>
      </c>
      <c r="D98" s="26">
        <v>0</v>
      </c>
      <c r="E98" s="26">
        <v>13500</v>
      </c>
      <c r="F98" s="10">
        <v>0</v>
      </c>
      <c r="G98" s="15">
        <v>0</v>
      </c>
      <c r="H98" s="18"/>
    </row>
    <row r="99" spans="1:8" s="19" customFormat="1" ht="90" x14ac:dyDescent="0.25">
      <c r="A99" s="21" t="s">
        <v>332</v>
      </c>
      <c r="B99" s="20" t="s">
        <v>258</v>
      </c>
      <c r="C99" s="26">
        <v>0</v>
      </c>
      <c r="D99" s="26">
        <v>0</v>
      </c>
      <c r="E99" s="26">
        <v>6200</v>
      </c>
      <c r="F99" s="10">
        <v>0</v>
      </c>
      <c r="G99" s="15">
        <v>0</v>
      </c>
      <c r="H99" s="18"/>
    </row>
    <row r="100" spans="1:8" s="19" customFormat="1" ht="165" x14ac:dyDescent="0.25">
      <c r="A100" s="21" t="s">
        <v>333</v>
      </c>
      <c r="B100" s="20" t="s">
        <v>259</v>
      </c>
      <c r="C100" s="26">
        <v>0</v>
      </c>
      <c r="D100" s="26">
        <v>0</v>
      </c>
      <c r="E100" s="26">
        <v>6200</v>
      </c>
      <c r="F100" s="10">
        <v>0</v>
      </c>
      <c r="G100" s="15">
        <v>0</v>
      </c>
      <c r="H100" s="18"/>
    </row>
    <row r="101" spans="1:8" s="19" customFormat="1" ht="90" x14ac:dyDescent="0.25">
      <c r="A101" s="21" t="s">
        <v>313</v>
      </c>
      <c r="B101" s="20" t="s">
        <v>260</v>
      </c>
      <c r="C101" s="26">
        <v>0</v>
      </c>
      <c r="D101" s="26">
        <v>0</v>
      </c>
      <c r="E101" s="26">
        <v>19645.38</v>
      </c>
      <c r="F101" s="10">
        <v>0</v>
      </c>
      <c r="G101" s="15">
        <v>0</v>
      </c>
      <c r="H101" s="18"/>
    </row>
    <row r="102" spans="1:8" s="19" customFormat="1" ht="120" x14ac:dyDescent="0.25">
      <c r="A102" s="21" t="s">
        <v>334</v>
      </c>
      <c r="B102" s="20" t="s">
        <v>261</v>
      </c>
      <c r="C102" s="26">
        <v>0</v>
      </c>
      <c r="D102" s="26">
        <v>0</v>
      </c>
      <c r="E102" s="26">
        <v>19645.38</v>
      </c>
      <c r="F102" s="10">
        <v>0</v>
      </c>
      <c r="G102" s="15">
        <v>0</v>
      </c>
      <c r="H102" s="18"/>
    </row>
    <row r="103" spans="1:8" s="19" customFormat="1" ht="75" x14ac:dyDescent="0.25">
      <c r="A103" s="21" t="s">
        <v>335</v>
      </c>
      <c r="B103" s="20" t="s">
        <v>262</v>
      </c>
      <c r="C103" s="26">
        <v>0</v>
      </c>
      <c r="D103" s="26">
        <v>0</v>
      </c>
      <c r="E103" s="26">
        <v>23041.7</v>
      </c>
      <c r="F103" s="10">
        <v>0</v>
      </c>
      <c r="G103" s="15">
        <v>0</v>
      </c>
      <c r="H103" s="18"/>
    </row>
    <row r="104" spans="1:8" s="19" customFormat="1" ht="105" x14ac:dyDescent="0.25">
      <c r="A104" s="21" t="s">
        <v>312</v>
      </c>
      <c r="B104" s="20" t="s">
        <v>263</v>
      </c>
      <c r="C104" s="26">
        <v>0</v>
      </c>
      <c r="D104" s="26">
        <v>0</v>
      </c>
      <c r="E104" s="26">
        <v>23041.7</v>
      </c>
      <c r="F104" s="10">
        <v>0</v>
      </c>
      <c r="G104" s="15">
        <v>0</v>
      </c>
      <c r="H104" s="18"/>
    </row>
    <row r="105" spans="1:8" s="19" customFormat="1" ht="90" x14ac:dyDescent="0.25">
      <c r="A105" s="21" t="s">
        <v>311</v>
      </c>
      <c r="B105" s="20" t="s">
        <v>264</v>
      </c>
      <c r="C105" s="26">
        <v>0</v>
      </c>
      <c r="D105" s="26">
        <v>27000</v>
      </c>
      <c r="E105" s="26">
        <v>127065.68</v>
      </c>
      <c r="F105" s="10">
        <f t="shared" si="3"/>
        <v>470.6136296296296</v>
      </c>
      <c r="G105" s="15">
        <v>0</v>
      </c>
      <c r="H105" s="18"/>
    </row>
    <row r="106" spans="1:8" s="19" customFormat="1" ht="120" x14ac:dyDescent="0.25">
      <c r="A106" s="21" t="s">
        <v>336</v>
      </c>
      <c r="B106" s="20" t="s">
        <v>265</v>
      </c>
      <c r="C106" s="26">
        <v>0</v>
      </c>
      <c r="D106" s="26">
        <v>27000</v>
      </c>
      <c r="E106" s="26">
        <v>127065.68</v>
      </c>
      <c r="F106" s="10">
        <f t="shared" si="3"/>
        <v>470.6136296296296</v>
      </c>
      <c r="G106" s="15">
        <v>0</v>
      </c>
      <c r="H106" s="18"/>
    </row>
    <row r="107" spans="1:8" s="19" customFormat="1" ht="147" customHeight="1" x14ac:dyDescent="0.25">
      <c r="A107" s="21" t="s">
        <v>337</v>
      </c>
      <c r="B107" s="20" t="s">
        <v>307</v>
      </c>
      <c r="C107" s="26">
        <v>0</v>
      </c>
      <c r="D107" s="26">
        <v>0</v>
      </c>
      <c r="E107" s="26">
        <v>125000</v>
      </c>
      <c r="F107" s="10">
        <v>0</v>
      </c>
      <c r="G107" s="15">
        <v>0</v>
      </c>
      <c r="H107" s="18"/>
    </row>
    <row r="108" spans="1:8" s="19" customFormat="1" ht="183" customHeight="1" x14ac:dyDescent="0.25">
      <c r="A108" s="21" t="s">
        <v>338</v>
      </c>
      <c r="B108" s="20" t="s">
        <v>308</v>
      </c>
      <c r="C108" s="26">
        <v>0</v>
      </c>
      <c r="D108" s="26">
        <v>0</v>
      </c>
      <c r="E108" s="26">
        <v>125000</v>
      </c>
      <c r="F108" s="10">
        <v>0</v>
      </c>
      <c r="G108" s="15">
        <v>0</v>
      </c>
      <c r="H108" s="18"/>
    </row>
    <row r="109" spans="1:8" s="19" customFormat="1" ht="45" x14ac:dyDescent="0.25">
      <c r="A109" s="21" t="s">
        <v>339</v>
      </c>
      <c r="B109" s="20" t="s">
        <v>266</v>
      </c>
      <c r="C109" s="26">
        <v>0</v>
      </c>
      <c r="D109" s="26">
        <v>18000</v>
      </c>
      <c r="E109" s="26">
        <v>0</v>
      </c>
      <c r="F109" s="10">
        <f t="shared" si="3"/>
        <v>0</v>
      </c>
      <c r="G109" s="15">
        <v>0</v>
      </c>
      <c r="H109" s="18"/>
    </row>
    <row r="110" spans="1:8" s="19" customFormat="1" ht="60" x14ac:dyDescent="0.25">
      <c r="A110" s="21" t="s">
        <v>340</v>
      </c>
      <c r="B110" s="20" t="s">
        <v>267</v>
      </c>
      <c r="C110" s="26">
        <v>0</v>
      </c>
      <c r="D110" s="26">
        <v>18000</v>
      </c>
      <c r="E110" s="26">
        <v>0</v>
      </c>
      <c r="F110" s="10">
        <f t="shared" si="3"/>
        <v>0</v>
      </c>
      <c r="G110" s="15">
        <v>0</v>
      </c>
      <c r="H110" s="18"/>
    </row>
    <row r="111" spans="1:8" s="19" customFormat="1" ht="150" x14ac:dyDescent="0.25">
      <c r="A111" s="21" t="s">
        <v>341</v>
      </c>
      <c r="B111" s="20" t="s">
        <v>268</v>
      </c>
      <c r="C111" s="26">
        <v>0</v>
      </c>
      <c r="D111" s="26">
        <v>100000</v>
      </c>
      <c r="E111" s="26">
        <v>0</v>
      </c>
      <c r="F111" s="10">
        <f t="shared" si="3"/>
        <v>0</v>
      </c>
      <c r="G111" s="15">
        <v>0</v>
      </c>
      <c r="H111" s="18"/>
    </row>
    <row r="112" spans="1:8" s="19" customFormat="1" ht="75" x14ac:dyDescent="0.25">
      <c r="A112" s="21" t="s">
        <v>342</v>
      </c>
      <c r="B112" s="20" t="s">
        <v>269</v>
      </c>
      <c r="C112" s="26">
        <v>0</v>
      </c>
      <c r="D112" s="26">
        <v>100000</v>
      </c>
      <c r="E112" s="26">
        <v>0</v>
      </c>
      <c r="F112" s="10">
        <f t="shared" si="3"/>
        <v>0</v>
      </c>
      <c r="G112" s="15">
        <v>0</v>
      </c>
      <c r="H112" s="18"/>
    </row>
    <row r="113" spans="1:8" s="19" customFormat="1" ht="105" x14ac:dyDescent="0.25">
      <c r="A113" s="21" t="s">
        <v>343</v>
      </c>
      <c r="B113" s="20" t="s">
        <v>270</v>
      </c>
      <c r="C113" s="26">
        <v>0</v>
      </c>
      <c r="D113" s="26">
        <v>100000</v>
      </c>
      <c r="E113" s="26">
        <v>0</v>
      </c>
      <c r="F113" s="10">
        <f t="shared" si="3"/>
        <v>0</v>
      </c>
      <c r="G113" s="15">
        <v>0</v>
      </c>
      <c r="H113" s="18"/>
    </row>
    <row r="114" spans="1:8" s="19" customFormat="1" ht="30" x14ac:dyDescent="0.25">
      <c r="A114" s="21" t="s">
        <v>344</v>
      </c>
      <c r="B114" s="20" t="s">
        <v>271</v>
      </c>
      <c r="C114" s="26">
        <v>0</v>
      </c>
      <c r="D114" s="26">
        <v>0</v>
      </c>
      <c r="E114" s="26">
        <v>162391.62</v>
      </c>
      <c r="F114" s="10">
        <v>0</v>
      </c>
      <c r="G114" s="15">
        <v>0</v>
      </c>
      <c r="H114" s="18"/>
    </row>
    <row r="115" spans="1:8" s="19" customFormat="1" ht="105" x14ac:dyDescent="0.25">
      <c r="A115" s="21" t="s">
        <v>345</v>
      </c>
      <c r="B115" s="20" t="s">
        <v>272</v>
      </c>
      <c r="C115" s="26">
        <v>0</v>
      </c>
      <c r="D115" s="26">
        <v>0</v>
      </c>
      <c r="E115" s="26">
        <v>162391.62</v>
      </c>
      <c r="F115" s="10">
        <v>0</v>
      </c>
      <c r="G115" s="15">
        <v>0</v>
      </c>
      <c r="H115" s="18"/>
    </row>
    <row r="116" spans="1:8" s="19" customFormat="1" ht="90" x14ac:dyDescent="0.25">
      <c r="A116" s="21" t="s">
        <v>346</v>
      </c>
      <c r="B116" s="20" t="s">
        <v>273</v>
      </c>
      <c r="C116" s="26">
        <v>0</v>
      </c>
      <c r="D116" s="26">
        <v>0</v>
      </c>
      <c r="E116" s="26">
        <v>142779.82999999999</v>
      </c>
      <c r="F116" s="10">
        <v>0</v>
      </c>
      <c r="G116" s="15">
        <v>0</v>
      </c>
      <c r="H116" s="18"/>
    </row>
    <row r="117" spans="1:8" s="19" customFormat="1" ht="105" x14ac:dyDescent="0.25">
      <c r="A117" s="21" t="s">
        <v>347</v>
      </c>
      <c r="B117" s="20" t="s">
        <v>274</v>
      </c>
      <c r="C117" s="26">
        <v>0</v>
      </c>
      <c r="D117" s="26">
        <v>0</v>
      </c>
      <c r="E117" s="26">
        <v>19611.79</v>
      </c>
      <c r="F117" s="10">
        <v>0</v>
      </c>
      <c r="G117" s="15">
        <v>0</v>
      </c>
      <c r="H117" s="18"/>
    </row>
    <row r="118" spans="1:8" s="19" customFormat="1" ht="30" x14ac:dyDescent="0.25">
      <c r="A118" s="21" t="s">
        <v>348</v>
      </c>
      <c r="B118" s="20" t="s">
        <v>275</v>
      </c>
      <c r="C118" s="26">
        <v>0</v>
      </c>
      <c r="D118" s="26">
        <v>0</v>
      </c>
      <c r="E118" s="26">
        <v>60240</v>
      </c>
      <c r="F118" s="10">
        <v>0</v>
      </c>
      <c r="G118" s="15">
        <v>0</v>
      </c>
      <c r="H118" s="18"/>
    </row>
    <row r="119" spans="1:8" s="19" customFormat="1" ht="135" x14ac:dyDescent="0.25">
      <c r="A119" s="21" t="s">
        <v>349</v>
      </c>
      <c r="B119" s="20" t="s">
        <v>276</v>
      </c>
      <c r="C119" s="26">
        <v>0</v>
      </c>
      <c r="D119" s="26">
        <v>0</v>
      </c>
      <c r="E119" s="26">
        <v>60240</v>
      </c>
      <c r="F119" s="10">
        <v>0</v>
      </c>
      <c r="G119" s="15">
        <v>0</v>
      </c>
      <c r="H119" s="18"/>
    </row>
    <row r="120" spans="1:8" s="33" customFormat="1" ht="30" x14ac:dyDescent="0.25">
      <c r="A120" s="28" t="s">
        <v>186</v>
      </c>
      <c r="B120" s="29" t="s">
        <v>55</v>
      </c>
      <c r="C120" s="26">
        <v>65396.06</v>
      </c>
      <c r="D120" s="26">
        <v>0</v>
      </c>
      <c r="E120" s="26">
        <v>0</v>
      </c>
      <c r="F120" s="30">
        <v>0</v>
      </c>
      <c r="G120" s="31">
        <f t="shared" si="2"/>
        <v>0</v>
      </c>
      <c r="H120" s="32"/>
    </row>
    <row r="121" spans="1:8" ht="93" customHeight="1" x14ac:dyDescent="0.25">
      <c r="A121" s="12" t="s">
        <v>187</v>
      </c>
      <c r="B121" s="8" t="s">
        <v>56</v>
      </c>
      <c r="C121" s="26">
        <v>49073.87</v>
      </c>
      <c r="D121" s="26">
        <v>0</v>
      </c>
      <c r="E121" s="26">
        <v>0</v>
      </c>
      <c r="F121" s="10">
        <v>0</v>
      </c>
      <c r="G121" s="15">
        <f t="shared" si="2"/>
        <v>0</v>
      </c>
      <c r="H121" s="5"/>
    </row>
    <row r="122" spans="1:8" ht="79.5" customHeight="1" x14ac:dyDescent="0.25">
      <c r="A122" s="12" t="s">
        <v>188</v>
      </c>
      <c r="B122" s="8" t="s">
        <v>57</v>
      </c>
      <c r="C122" s="26">
        <v>16322.19</v>
      </c>
      <c r="D122" s="26">
        <v>0</v>
      </c>
      <c r="E122" s="26">
        <v>0</v>
      </c>
      <c r="F122" s="10">
        <v>0</v>
      </c>
      <c r="G122" s="15">
        <f t="shared" si="2"/>
        <v>0</v>
      </c>
      <c r="H122" s="5"/>
    </row>
    <row r="123" spans="1:8" ht="75" x14ac:dyDescent="0.25">
      <c r="A123" s="12" t="s">
        <v>189</v>
      </c>
      <c r="B123" s="8" t="s">
        <v>58</v>
      </c>
      <c r="C123" s="26">
        <v>0</v>
      </c>
      <c r="D123" s="26">
        <v>0</v>
      </c>
      <c r="E123" s="26">
        <v>0</v>
      </c>
      <c r="F123" s="10">
        <v>0</v>
      </c>
      <c r="G123" s="15">
        <v>0</v>
      </c>
      <c r="H123" s="5"/>
    </row>
    <row r="124" spans="1:8" ht="75" x14ac:dyDescent="0.25">
      <c r="A124" s="12" t="s">
        <v>190</v>
      </c>
      <c r="B124" s="8" t="s">
        <v>59</v>
      </c>
      <c r="C124" s="26">
        <v>502450.43</v>
      </c>
      <c r="D124" s="26">
        <v>0</v>
      </c>
      <c r="E124" s="26">
        <v>0</v>
      </c>
      <c r="F124" s="10">
        <v>0</v>
      </c>
      <c r="G124" s="15">
        <f t="shared" si="2"/>
        <v>0</v>
      </c>
      <c r="H124" s="5"/>
    </row>
    <row r="125" spans="1:8" ht="75" x14ac:dyDescent="0.25">
      <c r="A125" s="12" t="s">
        <v>191</v>
      </c>
      <c r="B125" s="8" t="s">
        <v>60</v>
      </c>
      <c r="C125" s="26">
        <v>495450.43</v>
      </c>
      <c r="D125" s="26">
        <v>0</v>
      </c>
      <c r="E125" s="26">
        <v>0</v>
      </c>
      <c r="F125" s="10">
        <v>0</v>
      </c>
      <c r="G125" s="15">
        <f t="shared" si="2"/>
        <v>0</v>
      </c>
      <c r="H125" s="5"/>
    </row>
    <row r="126" spans="1:8" ht="60" x14ac:dyDescent="0.25">
      <c r="A126" s="12" t="s">
        <v>352</v>
      </c>
      <c r="B126" s="8" t="s">
        <v>353</v>
      </c>
      <c r="C126" s="26">
        <v>7000</v>
      </c>
      <c r="D126" s="26">
        <v>0</v>
      </c>
      <c r="E126" s="26">
        <v>0</v>
      </c>
      <c r="F126" s="10">
        <v>0</v>
      </c>
      <c r="G126" s="15">
        <f t="shared" si="2"/>
        <v>0</v>
      </c>
      <c r="H126" s="5"/>
    </row>
    <row r="127" spans="1:8" ht="134.25" customHeight="1" x14ac:dyDescent="0.25">
      <c r="A127" s="12" t="s">
        <v>192</v>
      </c>
      <c r="B127" s="8" t="s">
        <v>97</v>
      </c>
      <c r="C127" s="26">
        <v>42000</v>
      </c>
      <c r="D127" s="26">
        <v>0</v>
      </c>
      <c r="E127" s="26">
        <v>0</v>
      </c>
      <c r="F127" s="10">
        <v>0</v>
      </c>
      <c r="G127" s="15">
        <f t="shared" si="2"/>
        <v>0</v>
      </c>
      <c r="H127" s="5"/>
    </row>
    <row r="128" spans="1:8" ht="45" x14ac:dyDescent="0.25">
      <c r="A128" s="12" t="s">
        <v>193</v>
      </c>
      <c r="B128" s="8" t="s">
        <v>61</v>
      </c>
      <c r="C128" s="26">
        <v>32000</v>
      </c>
      <c r="D128" s="26">
        <v>0</v>
      </c>
      <c r="E128" s="26">
        <v>0</v>
      </c>
      <c r="F128" s="10">
        <v>0</v>
      </c>
      <c r="G128" s="15">
        <f t="shared" si="2"/>
        <v>0</v>
      </c>
      <c r="H128" s="5"/>
    </row>
    <row r="129" spans="1:8" ht="30" x14ac:dyDescent="0.25">
      <c r="A129" s="12" t="s">
        <v>194</v>
      </c>
      <c r="B129" s="8" t="s">
        <v>62</v>
      </c>
      <c r="C129" s="26">
        <v>10000</v>
      </c>
      <c r="D129" s="26">
        <v>0</v>
      </c>
      <c r="E129" s="26">
        <v>0</v>
      </c>
      <c r="F129" s="10">
        <v>0</v>
      </c>
      <c r="G129" s="15">
        <f t="shared" si="2"/>
        <v>0</v>
      </c>
      <c r="H129" s="5"/>
    </row>
    <row r="130" spans="1:8" ht="75" x14ac:dyDescent="0.25">
      <c r="A130" s="12" t="s">
        <v>195</v>
      </c>
      <c r="B130" s="8" t="s">
        <v>63</v>
      </c>
      <c r="C130" s="26">
        <v>516400</v>
      </c>
      <c r="D130" s="26">
        <v>0</v>
      </c>
      <c r="E130" s="26">
        <v>0</v>
      </c>
      <c r="F130" s="10">
        <v>0</v>
      </c>
      <c r="G130" s="15">
        <f t="shared" si="2"/>
        <v>0</v>
      </c>
      <c r="H130" s="5"/>
    </row>
    <row r="131" spans="1:8" ht="32.25" customHeight="1" x14ac:dyDescent="0.25">
      <c r="A131" s="12" t="s">
        <v>196</v>
      </c>
      <c r="B131" s="8" t="s">
        <v>64</v>
      </c>
      <c r="C131" s="26">
        <v>264300</v>
      </c>
      <c r="D131" s="26">
        <v>0</v>
      </c>
      <c r="E131" s="26">
        <v>0</v>
      </c>
      <c r="F131" s="10">
        <v>0</v>
      </c>
      <c r="G131" s="15">
        <f t="shared" si="2"/>
        <v>0</v>
      </c>
      <c r="H131" s="5"/>
    </row>
    <row r="132" spans="1:8" ht="35.25" customHeight="1" x14ac:dyDescent="0.25">
      <c r="A132" s="12" t="s">
        <v>197</v>
      </c>
      <c r="B132" s="8" t="s">
        <v>65</v>
      </c>
      <c r="C132" s="26">
        <v>264300</v>
      </c>
      <c r="D132" s="26">
        <v>0</v>
      </c>
      <c r="E132" s="26">
        <v>0</v>
      </c>
      <c r="F132" s="10">
        <v>0</v>
      </c>
      <c r="G132" s="15">
        <f t="shared" si="2"/>
        <v>0</v>
      </c>
      <c r="H132" s="5"/>
    </row>
    <row r="133" spans="1:8" ht="90" customHeight="1" x14ac:dyDescent="0.25">
      <c r="A133" s="12" t="s">
        <v>198</v>
      </c>
      <c r="B133" s="8" t="s">
        <v>66</v>
      </c>
      <c r="C133" s="26">
        <v>208469.33</v>
      </c>
      <c r="D133" s="26">
        <v>0</v>
      </c>
      <c r="E133" s="26">
        <v>0</v>
      </c>
      <c r="F133" s="10">
        <v>0</v>
      </c>
      <c r="G133" s="15">
        <f t="shared" si="2"/>
        <v>0</v>
      </c>
      <c r="H133" s="5"/>
    </row>
    <row r="134" spans="1:8" ht="30" x14ac:dyDescent="0.25">
      <c r="A134" s="12" t="s">
        <v>199</v>
      </c>
      <c r="B134" s="8" t="s">
        <v>67</v>
      </c>
      <c r="C134" s="26">
        <v>1353553.78</v>
      </c>
      <c r="D134" s="26"/>
      <c r="E134" s="26">
        <v>0</v>
      </c>
      <c r="F134" s="10">
        <v>0</v>
      </c>
      <c r="G134" s="15">
        <f t="shared" si="2"/>
        <v>0</v>
      </c>
      <c r="H134" s="5"/>
    </row>
    <row r="135" spans="1:8" ht="48" customHeight="1" x14ac:dyDescent="0.25">
      <c r="A135" s="12" t="s">
        <v>200</v>
      </c>
      <c r="B135" s="8" t="s">
        <v>68</v>
      </c>
      <c r="C135" s="26">
        <v>1353553.78</v>
      </c>
      <c r="D135" s="26">
        <v>0</v>
      </c>
      <c r="E135" s="26">
        <v>0</v>
      </c>
      <c r="F135" s="10">
        <v>0</v>
      </c>
      <c r="G135" s="15">
        <f t="shared" si="2"/>
        <v>0</v>
      </c>
      <c r="H135" s="5"/>
    </row>
    <row r="136" spans="1:8" ht="15.75" customHeight="1" x14ac:dyDescent="0.25">
      <c r="A136" s="11" t="s">
        <v>363</v>
      </c>
      <c r="B136" s="7" t="s">
        <v>366</v>
      </c>
      <c r="C136" s="26">
        <v>457772.13</v>
      </c>
      <c r="D136" s="26">
        <v>0</v>
      </c>
      <c r="E136" s="26">
        <v>0</v>
      </c>
      <c r="F136" s="10">
        <v>0</v>
      </c>
      <c r="G136" s="15">
        <f t="shared" si="2"/>
        <v>0</v>
      </c>
      <c r="H136" s="5"/>
    </row>
    <row r="137" spans="1:8" ht="16.5" customHeight="1" x14ac:dyDescent="0.25">
      <c r="A137" s="12" t="s">
        <v>364</v>
      </c>
      <c r="B137" s="8" t="s">
        <v>367</v>
      </c>
      <c r="C137" s="26">
        <v>457772.13</v>
      </c>
      <c r="D137" s="26">
        <v>0</v>
      </c>
      <c r="E137" s="26">
        <v>0</v>
      </c>
      <c r="F137" s="10">
        <v>0</v>
      </c>
      <c r="G137" s="15">
        <f t="shared" si="2"/>
        <v>0</v>
      </c>
      <c r="H137" s="5"/>
    </row>
    <row r="138" spans="1:8" ht="28.5" customHeight="1" x14ac:dyDescent="0.25">
      <c r="A138" s="12" t="s">
        <v>365</v>
      </c>
      <c r="B138" s="8" t="s">
        <v>368</v>
      </c>
      <c r="C138" s="26">
        <v>457772.13</v>
      </c>
      <c r="D138" s="26">
        <v>0</v>
      </c>
      <c r="E138" s="26">
        <v>0</v>
      </c>
      <c r="F138" s="10">
        <v>0</v>
      </c>
      <c r="G138" s="15">
        <f t="shared" si="2"/>
        <v>0</v>
      </c>
      <c r="H138" s="5"/>
    </row>
    <row r="139" spans="1:8" x14ac:dyDescent="0.25">
      <c r="A139" s="11" t="s">
        <v>201</v>
      </c>
      <c r="B139" s="7" t="s">
        <v>69</v>
      </c>
      <c r="C139" s="25">
        <v>296946876.68000001</v>
      </c>
      <c r="D139" s="25">
        <v>457897946.23000002</v>
      </c>
      <c r="E139" s="25">
        <v>304582644.29000002</v>
      </c>
      <c r="F139" s="9">
        <f t="shared" si="3"/>
        <v>66.517582530717362</v>
      </c>
      <c r="G139" s="16">
        <f t="shared" si="2"/>
        <v>102.57142546686173</v>
      </c>
      <c r="H139" s="5"/>
    </row>
    <row r="140" spans="1:8" ht="43.5" x14ac:dyDescent="0.25">
      <c r="A140" s="11" t="s">
        <v>202</v>
      </c>
      <c r="B140" s="7" t="s">
        <v>70</v>
      </c>
      <c r="C140" s="25">
        <v>296946876.68000001</v>
      </c>
      <c r="D140" s="25">
        <v>457897946.23000002</v>
      </c>
      <c r="E140" s="25">
        <v>304614523.29000002</v>
      </c>
      <c r="F140" s="9">
        <f t="shared" si="3"/>
        <v>66.524544562380186</v>
      </c>
      <c r="G140" s="16">
        <f t="shared" si="2"/>
        <v>102.58216105713176</v>
      </c>
      <c r="H140" s="5"/>
    </row>
    <row r="141" spans="1:8" ht="31.5" customHeight="1" x14ac:dyDescent="0.25">
      <c r="A141" s="11" t="s">
        <v>203</v>
      </c>
      <c r="B141" s="7" t="s">
        <v>71</v>
      </c>
      <c r="C141" s="25">
        <v>66258097</v>
      </c>
      <c r="D141" s="25">
        <v>79003460</v>
      </c>
      <c r="E141" s="25">
        <v>60257498</v>
      </c>
      <c r="F141" s="9">
        <f t="shared" si="3"/>
        <v>76.271973404709115</v>
      </c>
      <c r="G141" s="16">
        <f t="shared" si="2"/>
        <v>90.943598938556903</v>
      </c>
      <c r="H141" s="5"/>
    </row>
    <row r="142" spans="1:8" ht="30" x14ac:dyDescent="0.25">
      <c r="A142" s="12" t="s">
        <v>204</v>
      </c>
      <c r="B142" s="8" t="s">
        <v>72</v>
      </c>
      <c r="C142" s="26">
        <v>39827250</v>
      </c>
      <c r="D142" s="26">
        <v>60927000</v>
      </c>
      <c r="E142" s="26">
        <v>45695250</v>
      </c>
      <c r="F142" s="10">
        <f t="shared" si="3"/>
        <v>75</v>
      </c>
      <c r="G142" s="15">
        <f t="shared" si="2"/>
        <v>114.73363086831252</v>
      </c>
      <c r="H142" s="5"/>
    </row>
    <row r="143" spans="1:8" ht="30" x14ac:dyDescent="0.25">
      <c r="A143" s="12" t="s">
        <v>205</v>
      </c>
      <c r="B143" s="8" t="s">
        <v>73</v>
      </c>
      <c r="C143" s="26">
        <v>39827250</v>
      </c>
      <c r="D143" s="26">
        <v>60927000</v>
      </c>
      <c r="E143" s="26">
        <v>45695250</v>
      </c>
      <c r="F143" s="10">
        <f t="shared" si="3"/>
        <v>75</v>
      </c>
      <c r="G143" s="15">
        <f t="shared" si="2"/>
        <v>114.73363086831252</v>
      </c>
      <c r="H143" s="5"/>
    </row>
    <row r="144" spans="1:8" ht="29.25" customHeight="1" x14ac:dyDescent="0.25">
      <c r="A144" s="12" t="s">
        <v>206</v>
      </c>
      <c r="B144" s="8" t="s">
        <v>74</v>
      </c>
      <c r="C144" s="26">
        <v>26430847</v>
      </c>
      <c r="D144" s="26">
        <v>17876000</v>
      </c>
      <c r="E144" s="26">
        <v>14361788</v>
      </c>
      <c r="F144" s="10">
        <f t="shared" si="3"/>
        <v>80.341172521816958</v>
      </c>
      <c r="G144" s="15">
        <f t="shared" si="2"/>
        <v>54.337221958872526</v>
      </c>
      <c r="H144" s="5"/>
    </row>
    <row r="145" spans="1:8" ht="44.25" customHeight="1" x14ac:dyDescent="0.25">
      <c r="A145" s="12" t="s">
        <v>207</v>
      </c>
      <c r="B145" s="8" t="s">
        <v>75</v>
      </c>
      <c r="C145" s="26">
        <v>26430847</v>
      </c>
      <c r="D145" s="26">
        <v>17876000</v>
      </c>
      <c r="E145" s="26">
        <v>14361788</v>
      </c>
      <c r="F145" s="10">
        <f t="shared" si="3"/>
        <v>80.341172521816958</v>
      </c>
      <c r="G145" s="15">
        <f t="shared" si="2"/>
        <v>54.337221958872526</v>
      </c>
      <c r="H145" s="5"/>
    </row>
    <row r="146" spans="1:8" ht="118.5" customHeight="1" x14ac:dyDescent="0.25">
      <c r="A146" s="12" t="s">
        <v>315</v>
      </c>
      <c r="B146" s="8" t="s">
        <v>309</v>
      </c>
      <c r="C146" s="26">
        <v>0</v>
      </c>
      <c r="D146" s="26">
        <v>200460</v>
      </c>
      <c r="E146" s="26">
        <v>200460</v>
      </c>
      <c r="F146" s="10">
        <f t="shared" si="3"/>
        <v>100</v>
      </c>
      <c r="G146" s="15">
        <v>0</v>
      </c>
      <c r="H146" s="5"/>
    </row>
    <row r="147" spans="1:8" ht="118.5" customHeight="1" x14ac:dyDescent="0.25">
      <c r="A147" s="12" t="s">
        <v>316</v>
      </c>
      <c r="B147" s="8" t="s">
        <v>310</v>
      </c>
      <c r="C147" s="26">
        <v>0</v>
      </c>
      <c r="D147" s="26">
        <v>200460</v>
      </c>
      <c r="E147" s="26">
        <v>200460</v>
      </c>
      <c r="F147" s="10">
        <f t="shared" si="3"/>
        <v>100</v>
      </c>
      <c r="G147" s="15">
        <v>0</v>
      </c>
      <c r="H147" s="5"/>
    </row>
    <row r="148" spans="1:8" ht="43.5" x14ac:dyDescent="0.25">
      <c r="A148" s="11" t="s">
        <v>208</v>
      </c>
      <c r="B148" s="7" t="s">
        <v>76</v>
      </c>
      <c r="C148" s="25">
        <v>20766643.149999999</v>
      </c>
      <c r="D148" s="25">
        <v>50234149.380000003</v>
      </c>
      <c r="E148" s="25">
        <v>23765851.57</v>
      </c>
      <c r="F148" s="9">
        <f t="shared" si="3"/>
        <v>47.310150292824567</v>
      </c>
      <c r="G148" s="16">
        <f t="shared" si="2"/>
        <v>114.44243250262622</v>
      </c>
      <c r="H148" s="5"/>
    </row>
    <row r="149" spans="1:8" ht="45" x14ac:dyDescent="0.25">
      <c r="A149" s="12" t="s">
        <v>209</v>
      </c>
      <c r="B149" s="8" t="s">
        <v>108</v>
      </c>
      <c r="C149" s="26">
        <v>2126955.9</v>
      </c>
      <c r="D149" s="26">
        <v>1500000</v>
      </c>
      <c r="E149" s="26">
        <v>1172441.8400000001</v>
      </c>
      <c r="F149" s="10">
        <f t="shared" si="3"/>
        <v>78.162789333333336</v>
      </c>
      <c r="G149" s="15">
        <f t="shared" si="2"/>
        <v>55.122997143476283</v>
      </c>
      <c r="H149" s="5"/>
    </row>
    <row r="150" spans="1:8" ht="45" x14ac:dyDescent="0.25">
      <c r="A150" s="12" t="s">
        <v>210</v>
      </c>
      <c r="B150" s="8" t="s">
        <v>109</v>
      </c>
      <c r="C150" s="26">
        <v>2126955.9</v>
      </c>
      <c r="D150" s="26">
        <v>1500000</v>
      </c>
      <c r="E150" s="26">
        <v>1172441.8400000001</v>
      </c>
      <c r="F150" s="10">
        <f t="shared" si="3"/>
        <v>78.162789333333336</v>
      </c>
      <c r="G150" s="15">
        <f t="shared" si="2"/>
        <v>55.122997143476283</v>
      </c>
      <c r="H150" s="5"/>
    </row>
    <row r="151" spans="1:8" ht="45" x14ac:dyDescent="0.25">
      <c r="A151" s="12" t="s">
        <v>277</v>
      </c>
      <c r="B151" s="8" t="s">
        <v>278</v>
      </c>
      <c r="C151" s="26">
        <v>0</v>
      </c>
      <c r="D151" s="26">
        <v>895660</v>
      </c>
      <c r="E151" s="26">
        <v>895660</v>
      </c>
      <c r="F151" s="10">
        <f t="shared" si="3"/>
        <v>100</v>
      </c>
      <c r="G151" s="15">
        <v>0</v>
      </c>
      <c r="H151" s="5"/>
    </row>
    <row r="152" spans="1:8" ht="60" x14ac:dyDescent="0.25">
      <c r="A152" s="12" t="s">
        <v>279</v>
      </c>
      <c r="B152" s="8" t="s">
        <v>282</v>
      </c>
      <c r="C152" s="26">
        <v>0</v>
      </c>
      <c r="D152" s="26">
        <v>895660</v>
      </c>
      <c r="E152" s="26">
        <v>895660</v>
      </c>
      <c r="F152" s="10">
        <f t="shared" ref="F152:F153" si="4">E152/D152*100</f>
        <v>100</v>
      </c>
      <c r="G152" s="15">
        <v>0</v>
      </c>
      <c r="H152" s="5"/>
    </row>
    <row r="153" spans="1:8" ht="45" x14ac:dyDescent="0.25">
      <c r="A153" s="12" t="s">
        <v>280</v>
      </c>
      <c r="B153" s="8" t="s">
        <v>281</v>
      </c>
      <c r="C153" s="26">
        <v>0</v>
      </c>
      <c r="D153" s="26">
        <v>3010203</v>
      </c>
      <c r="E153" s="26">
        <v>0</v>
      </c>
      <c r="F153" s="10">
        <f t="shared" si="4"/>
        <v>0</v>
      </c>
      <c r="G153" s="15">
        <v>0</v>
      </c>
      <c r="H153" s="5"/>
    </row>
    <row r="154" spans="1:8" ht="45" x14ac:dyDescent="0.25">
      <c r="A154" s="12" t="s">
        <v>283</v>
      </c>
      <c r="B154" s="8" t="s">
        <v>284</v>
      </c>
      <c r="C154" s="26">
        <v>0</v>
      </c>
      <c r="D154" s="26">
        <v>3010203</v>
      </c>
      <c r="E154" s="26">
        <v>0</v>
      </c>
      <c r="F154" s="10">
        <f t="shared" ref="F154:F162" si="5">E154/D154*100</f>
        <v>0</v>
      </c>
      <c r="G154" s="15">
        <v>0</v>
      </c>
      <c r="H154" s="5"/>
    </row>
    <row r="155" spans="1:8" ht="75" x14ac:dyDescent="0.25">
      <c r="A155" s="37" t="s">
        <v>375</v>
      </c>
      <c r="B155" s="20" t="s">
        <v>376</v>
      </c>
      <c r="C155" s="26">
        <v>0</v>
      </c>
      <c r="D155" s="26">
        <v>6517953</v>
      </c>
      <c r="E155" s="26">
        <v>1501953.94</v>
      </c>
      <c r="F155" s="10">
        <f t="shared" si="5"/>
        <v>23.043337992771658</v>
      </c>
      <c r="G155" s="15">
        <v>0</v>
      </c>
      <c r="H155" s="5"/>
    </row>
    <row r="156" spans="1:8" ht="75" x14ac:dyDescent="0.25">
      <c r="A156" s="37" t="s">
        <v>377</v>
      </c>
      <c r="B156" s="20" t="s">
        <v>378</v>
      </c>
      <c r="C156" s="26">
        <v>0</v>
      </c>
      <c r="D156" s="26">
        <v>6517953</v>
      </c>
      <c r="E156" s="26">
        <v>1501953.94</v>
      </c>
      <c r="F156" s="10">
        <f t="shared" si="5"/>
        <v>23.043337992771658</v>
      </c>
      <c r="G156" s="15">
        <v>0</v>
      </c>
      <c r="H156" s="5"/>
    </row>
    <row r="157" spans="1:8" ht="60" x14ac:dyDescent="0.25">
      <c r="A157" s="12" t="s">
        <v>285</v>
      </c>
      <c r="B157" s="8" t="s">
        <v>287</v>
      </c>
      <c r="C157" s="26">
        <v>0</v>
      </c>
      <c r="D157" s="26">
        <v>1678917</v>
      </c>
      <c r="E157" s="26">
        <v>1338544.67</v>
      </c>
      <c r="F157" s="10">
        <f t="shared" si="5"/>
        <v>79.726673206596871</v>
      </c>
      <c r="G157" s="15">
        <v>0</v>
      </c>
      <c r="H157" s="5"/>
    </row>
    <row r="158" spans="1:8" ht="60" x14ac:dyDescent="0.25">
      <c r="A158" s="12" t="s">
        <v>286</v>
      </c>
      <c r="B158" s="8" t="s">
        <v>288</v>
      </c>
      <c r="C158" s="26">
        <v>0</v>
      </c>
      <c r="D158" s="26">
        <v>1678917</v>
      </c>
      <c r="E158" s="26">
        <v>1338544.67</v>
      </c>
      <c r="F158" s="10">
        <f t="shared" si="5"/>
        <v>79.726673206596871</v>
      </c>
      <c r="G158" s="15">
        <v>0</v>
      </c>
      <c r="H158" s="5"/>
    </row>
    <row r="159" spans="1:8" ht="75" x14ac:dyDescent="0.25">
      <c r="A159" s="12" t="s">
        <v>289</v>
      </c>
      <c r="B159" s="8" t="s">
        <v>291</v>
      </c>
      <c r="C159" s="26">
        <v>0</v>
      </c>
      <c r="D159" s="26">
        <v>92280</v>
      </c>
      <c r="E159" s="26">
        <v>92280</v>
      </c>
      <c r="F159" s="10">
        <f t="shared" si="5"/>
        <v>100</v>
      </c>
      <c r="G159" s="15">
        <v>0</v>
      </c>
      <c r="H159" s="5"/>
    </row>
    <row r="160" spans="1:8" ht="75" x14ac:dyDescent="0.25">
      <c r="A160" s="12" t="s">
        <v>290</v>
      </c>
      <c r="B160" s="8" t="s">
        <v>292</v>
      </c>
      <c r="C160" s="26">
        <v>0</v>
      </c>
      <c r="D160" s="26">
        <v>92280</v>
      </c>
      <c r="E160" s="26">
        <v>92280</v>
      </c>
      <c r="F160" s="10">
        <f t="shared" si="5"/>
        <v>100</v>
      </c>
      <c r="G160" s="15">
        <v>0</v>
      </c>
      <c r="H160" s="5"/>
    </row>
    <row r="161" spans="1:8" ht="60" x14ac:dyDescent="0.25">
      <c r="A161" s="12" t="s">
        <v>293</v>
      </c>
      <c r="B161" s="8" t="s">
        <v>294</v>
      </c>
      <c r="C161" s="26">
        <v>0</v>
      </c>
      <c r="D161" s="26">
        <v>8936957</v>
      </c>
      <c r="E161" s="26">
        <v>2016043.12</v>
      </c>
      <c r="F161" s="10">
        <f t="shared" si="5"/>
        <v>22.558496365149793</v>
      </c>
      <c r="G161" s="15">
        <v>0</v>
      </c>
      <c r="H161" s="5"/>
    </row>
    <row r="162" spans="1:8" ht="60" x14ac:dyDescent="0.25">
      <c r="A162" s="12" t="s">
        <v>295</v>
      </c>
      <c r="B162" s="8" t="s">
        <v>296</v>
      </c>
      <c r="C162" s="26">
        <v>0</v>
      </c>
      <c r="D162" s="26">
        <v>8936957</v>
      </c>
      <c r="E162" s="26">
        <v>2016043.12</v>
      </c>
      <c r="F162" s="10">
        <f t="shared" si="5"/>
        <v>22.558496365149793</v>
      </c>
      <c r="G162" s="15">
        <v>0</v>
      </c>
      <c r="H162" s="5"/>
    </row>
    <row r="163" spans="1:8" ht="30" customHeight="1" x14ac:dyDescent="0.25">
      <c r="A163" s="12" t="s">
        <v>211</v>
      </c>
      <c r="B163" s="8" t="s">
        <v>110</v>
      </c>
      <c r="C163" s="26">
        <v>2272480.44</v>
      </c>
      <c r="D163" s="26">
        <v>2485603.2200000002</v>
      </c>
      <c r="E163" s="26">
        <v>2484987.13</v>
      </c>
      <c r="F163" s="10">
        <f t="shared" si="3"/>
        <v>99.975213662621485</v>
      </c>
      <c r="G163" s="15">
        <v>0</v>
      </c>
      <c r="H163" s="5"/>
    </row>
    <row r="164" spans="1:8" ht="45" x14ac:dyDescent="0.25">
      <c r="A164" s="12" t="s">
        <v>212</v>
      </c>
      <c r="B164" s="8" t="s">
        <v>111</v>
      </c>
      <c r="C164" s="26">
        <v>2272480.44</v>
      </c>
      <c r="D164" s="26">
        <v>2485603.2200000002</v>
      </c>
      <c r="E164" s="26">
        <v>2484987.13</v>
      </c>
      <c r="F164" s="10">
        <f t="shared" si="3"/>
        <v>99.975213662621485</v>
      </c>
      <c r="G164" s="15">
        <v>0</v>
      </c>
      <c r="H164" s="5"/>
    </row>
    <row r="165" spans="1:8" ht="30" x14ac:dyDescent="0.25">
      <c r="A165" s="12" t="s">
        <v>213</v>
      </c>
      <c r="B165" s="8" t="s">
        <v>112</v>
      </c>
      <c r="C165" s="26">
        <v>168279</v>
      </c>
      <c r="D165" s="26">
        <v>373778</v>
      </c>
      <c r="E165" s="26">
        <v>373778</v>
      </c>
      <c r="F165" s="10">
        <f t="shared" si="3"/>
        <v>100</v>
      </c>
      <c r="G165" s="15">
        <v>0</v>
      </c>
      <c r="H165" s="5"/>
    </row>
    <row r="166" spans="1:8" ht="30" x14ac:dyDescent="0.25">
      <c r="A166" s="12" t="s">
        <v>214</v>
      </c>
      <c r="B166" s="8" t="s">
        <v>113</v>
      </c>
      <c r="C166" s="26">
        <v>168279</v>
      </c>
      <c r="D166" s="26">
        <v>373778</v>
      </c>
      <c r="E166" s="26">
        <v>373778</v>
      </c>
      <c r="F166" s="10">
        <f t="shared" si="3"/>
        <v>100</v>
      </c>
      <c r="G166" s="15">
        <v>0</v>
      </c>
      <c r="H166" s="5"/>
    </row>
    <row r="167" spans="1:8" ht="75" x14ac:dyDescent="0.25">
      <c r="A167" s="12" t="s">
        <v>297</v>
      </c>
      <c r="B167" s="8" t="s">
        <v>298</v>
      </c>
      <c r="C167" s="26">
        <v>0</v>
      </c>
      <c r="D167" s="26">
        <v>4880026.5</v>
      </c>
      <c r="E167" s="26">
        <v>3573474.79</v>
      </c>
      <c r="F167" s="10">
        <f t="shared" si="3"/>
        <v>73.226544773885962</v>
      </c>
      <c r="G167" s="15">
        <v>0</v>
      </c>
      <c r="H167" s="5"/>
    </row>
    <row r="168" spans="1:8" ht="75" x14ac:dyDescent="0.25">
      <c r="A168" s="12" t="s">
        <v>299</v>
      </c>
      <c r="B168" s="8" t="s">
        <v>300</v>
      </c>
      <c r="C168" s="26">
        <v>0</v>
      </c>
      <c r="D168" s="26">
        <v>4880026.5</v>
      </c>
      <c r="E168" s="26">
        <v>3573474.79</v>
      </c>
      <c r="F168" s="10">
        <f t="shared" si="3"/>
        <v>73.226544773885962</v>
      </c>
      <c r="G168" s="15">
        <v>0</v>
      </c>
      <c r="H168" s="5"/>
    </row>
    <row r="169" spans="1:8" ht="17.25" customHeight="1" x14ac:dyDescent="0.25">
      <c r="A169" s="12" t="s">
        <v>215</v>
      </c>
      <c r="B169" s="8" t="s">
        <v>77</v>
      </c>
      <c r="C169" s="26">
        <v>16198927.810000001</v>
      </c>
      <c r="D169" s="26">
        <v>19862771.66</v>
      </c>
      <c r="E169" s="26">
        <v>10316688.08</v>
      </c>
      <c r="F169" s="10">
        <f t="shared" si="3"/>
        <v>51.939821171966294</v>
      </c>
      <c r="G169" s="15">
        <v>0</v>
      </c>
      <c r="H169" s="5"/>
    </row>
    <row r="170" spans="1:8" ht="30" x14ac:dyDescent="0.25">
      <c r="A170" s="12" t="s">
        <v>216</v>
      </c>
      <c r="B170" s="8" t="s">
        <v>78</v>
      </c>
      <c r="C170" s="26">
        <v>16198927.810000001</v>
      </c>
      <c r="D170" s="26">
        <v>19862771.66</v>
      </c>
      <c r="E170" s="26">
        <v>10316688.08</v>
      </c>
      <c r="F170" s="10">
        <f t="shared" si="3"/>
        <v>51.939821171966294</v>
      </c>
      <c r="G170" s="15">
        <v>0</v>
      </c>
      <c r="H170" s="5"/>
    </row>
    <row r="171" spans="1:8" ht="30.75" customHeight="1" x14ac:dyDescent="0.25">
      <c r="A171" s="11" t="s">
        <v>217</v>
      </c>
      <c r="B171" s="7" t="s">
        <v>79</v>
      </c>
      <c r="C171" s="25">
        <v>194839488.19</v>
      </c>
      <c r="D171" s="25">
        <v>291228559.07999998</v>
      </c>
      <c r="E171" s="25">
        <v>195105366.41999999</v>
      </c>
      <c r="F171" s="9">
        <f t="shared" si="3"/>
        <v>66.993898893825474</v>
      </c>
      <c r="G171" s="16">
        <f t="shared" si="2"/>
        <v>100.1364601357096</v>
      </c>
      <c r="H171" s="5"/>
    </row>
    <row r="172" spans="1:8" ht="45" x14ac:dyDescent="0.25">
      <c r="A172" s="12" t="s">
        <v>218</v>
      </c>
      <c r="B172" s="8" t="s">
        <v>80</v>
      </c>
      <c r="C172" s="26">
        <v>189550173.37</v>
      </c>
      <c r="D172" s="26">
        <v>276130071.5</v>
      </c>
      <c r="E172" s="26">
        <v>193525797.47999999</v>
      </c>
      <c r="F172" s="10">
        <f t="shared" si="3"/>
        <v>70.085013352122346</v>
      </c>
      <c r="G172" s="15">
        <f t="shared" si="2"/>
        <v>102.09739935306712</v>
      </c>
      <c r="H172" s="5"/>
    </row>
    <row r="173" spans="1:8" ht="45" x14ac:dyDescent="0.25">
      <c r="A173" s="12" t="s">
        <v>219</v>
      </c>
      <c r="B173" s="8" t="s">
        <v>81</v>
      </c>
      <c r="C173" s="26">
        <v>189550173.37</v>
      </c>
      <c r="D173" s="26">
        <v>276130071.5</v>
      </c>
      <c r="E173" s="26">
        <v>193525797.47999999</v>
      </c>
      <c r="F173" s="10">
        <f t="shared" si="3"/>
        <v>70.085013352122346</v>
      </c>
      <c r="G173" s="15">
        <f t="shared" si="2"/>
        <v>102.09739935306712</v>
      </c>
      <c r="H173" s="5"/>
    </row>
    <row r="174" spans="1:8" ht="90" x14ac:dyDescent="0.25">
      <c r="A174" s="12" t="s">
        <v>220</v>
      </c>
      <c r="B174" s="8" t="s">
        <v>82</v>
      </c>
      <c r="C174" s="26">
        <v>1666372.86</v>
      </c>
      <c r="D174" s="26">
        <v>3416233</v>
      </c>
      <c r="E174" s="26">
        <v>741370.3</v>
      </c>
      <c r="F174" s="10">
        <f t="shared" si="3"/>
        <v>21.701397416394023</v>
      </c>
      <c r="G174" s="15">
        <f t="shared" si="2"/>
        <v>44.490060885893207</v>
      </c>
      <c r="H174" s="5"/>
    </row>
    <row r="175" spans="1:8" ht="88.5" customHeight="1" x14ac:dyDescent="0.25">
      <c r="A175" s="12" t="s">
        <v>221</v>
      </c>
      <c r="B175" s="8" t="s">
        <v>83</v>
      </c>
      <c r="C175" s="26">
        <v>1666372.86</v>
      </c>
      <c r="D175" s="26">
        <v>3416233</v>
      </c>
      <c r="E175" s="26">
        <v>741370.3</v>
      </c>
      <c r="F175" s="10">
        <f t="shared" si="3"/>
        <v>21.701397416394023</v>
      </c>
      <c r="G175" s="15">
        <f t="shared" si="2"/>
        <v>44.490060885893207</v>
      </c>
      <c r="H175" s="5"/>
    </row>
    <row r="176" spans="1:8" ht="75.75" customHeight="1" x14ac:dyDescent="0.25">
      <c r="A176" s="12" t="s">
        <v>222</v>
      </c>
      <c r="B176" s="8" t="s">
        <v>84</v>
      </c>
      <c r="C176" s="26">
        <v>3010788</v>
      </c>
      <c r="D176" s="26">
        <v>10035960</v>
      </c>
      <c r="E176" s="26">
        <v>0</v>
      </c>
      <c r="F176" s="10">
        <f t="shared" si="3"/>
        <v>0</v>
      </c>
      <c r="G176" s="15">
        <v>0</v>
      </c>
      <c r="H176" s="5"/>
    </row>
    <row r="177" spans="1:8" ht="75" x14ac:dyDescent="0.25">
      <c r="A177" s="12" t="s">
        <v>223</v>
      </c>
      <c r="B177" s="8" t="s">
        <v>85</v>
      </c>
      <c r="C177" s="26">
        <v>3010788</v>
      </c>
      <c r="D177" s="26">
        <v>10035960</v>
      </c>
      <c r="E177" s="26">
        <v>0</v>
      </c>
      <c r="F177" s="10">
        <f t="shared" si="3"/>
        <v>0</v>
      </c>
      <c r="G177" s="15">
        <v>0</v>
      </c>
      <c r="H177" s="5"/>
    </row>
    <row r="178" spans="1:8" ht="45" x14ac:dyDescent="0.25">
      <c r="A178" s="12" t="s">
        <v>224</v>
      </c>
      <c r="B178" s="8" t="s">
        <v>86</v>
      </c>
      <c r="C178" s="26">
        <v>565048.5</v>
      </c>
      <c r="D178" s="26">
        <v>711079</v>
      </c>
      <c r="E178" s="26">
        <v>711079</v>
      </c>
      <c r="F178" s="10">
        <f t="shared" si="3"/>
        <v>100</v>
      </c>
      <c r="G178" s="15">
        <f t="shared" ref="G178:G198" si="6">E178/C178*100</f>
        <v>125.84388773707036</v>
      </c>
      <c r="H178" s="5"/>
    </row>
    <row r="179" spans="1:8" ht="61.5" customHeight="1" x14ac:dyDescent="0.25">
      <c r="A179" s="12" t="s">
        <v>225</v>
      </c>
      <c r="B179" s="8" t="s">
        <v>87</v>
      </c>
      <c r="C179" s="26">
        <v>565048.5</v>
      </c>
      <c r="D179" s="26">
        <v>711079</v>
      </c>
      <c r="E179" s="26">
        <v>485274</v>
      </c>
      <c r="F179" s="10">
        <f t="shared" si="3"/>
        <v>68.244737926447002</v>
      </c>
      <c r="G179" s="15">
        <f t="shared" si="6"/>
        <v>85.881831382615829</v>
      </c>
      <c r="H179" s="5"/>
    </row>
    <row r="180" spans="1:8" ht="63" customHeight="1" x14ac:dyDescent="0.25">
      <c r="A180" s="12" t="s">
        <v>226</v>
      </c>
      <c r="B180" s="8" t="s">
        <v>88</v>
      </c>
      <c r="C180" s="26">
        <v>12146</v>
      </c>
      <c r="D180" s="26">
        <v>23780</v>
      </c>
      <c r="E180" s="26">
        <v>23780</v>
      </c>
      <c r="F180" s="10">
        <f t="shared" si="3"/>
        <v>100</v>
      </c>
      <c r="G180" s="15">
        <v>0</v>
      </c>
      <c r="H180" s="5"/>
    </row>
    <row r="181" spans="1:8" ht="75" x14ac:dyDescent="0.25">
      <c r="A181" s="12" t="s">
        <v>227</v>
      </c>
      <c r="B181" s="8" t="s">
        <v>89</v>
      </c>
      <c r="C181" s="26">
        <v>12146</v>
      </c>
      <c r="D181" s="26">
        <v>23780</v>
      </c>
      <c r="E181" s="26">
        <v>23780</v>
      </c>
      <c r="F181" s="10">
        <f t="shared" si="3"/>
        <v>100</v>
      </c>
      <c r="G181" s="15">
        <v>0</v>
      </c>
      <c r="H181" s="5"/>
    </row>
    <row r="182" spans="1:8" ht="60" x14ac:dyDescent="0.25">
      <c r="A182" s="12" t="s">
        <v>228</v>
      </c>
      <c r="B182" s="8" t="s">
        <v>90</v>
      </c>
      <c r="C182" s="26">
        <v>34959.46</v>
      </c>
      <c r="D182" s="26">
        <v>455173.58</v>
      </c>
      <c r="E182" s="26">
        <v>329144.64</v>
      </c>
      <c r="F182" s="10">
        <f t="shared" si="3"/>
        <v>72.311894728160624</v>
      </c>
      <c r="G182" s="15">
        <v>0</v>
      </c>
      <c r="H182" s="5"/>
    </row>
    <row r="183" spans="1:8" ht="60" x14ac:dyDescent="0.25">
      <c r="A183" s="12" t="s">
        <v>229</v>
      </c>
      <c r="B183" s="8" t="s">
        <v>91</v>
      </c>
      <c r="C183" s="26">
        <v>34959.46</v>
      </c>
      <c r="D183" s="26">
        <v>455173.58</v>
      </c>
      <c r="E183" s="26">
        <v>329144.64</v>
      </c>
      <c r="F183" s="10">
        <f t="shared" si="3"/>
        <v>72.311894728160624</v>
      </c>
      <c r="G183" s="15">
        <v>0</v>
      </c>
      <c r="H183" s="5"/>
    </row>
    <row r="184" spans="1:8" ht="30" x14ac:dyDescent="0.25">
      <c r="A184" s="12" t="s">
        <v>301</v>
      </c>
      <c r="B184" s="8" t="s">
        <v>302</v>
      </c>
      <c r="C184" s="26">
        <v>0</v>
      </c>
      <c r="D184" s="26">
        <v>456262</v>
      </c>
      <c r="E184" s="26">
        <v>0</v>
      </c>
      <c r="F184" s="10">
        <f t="shared" si="3"/>
        <v>0</v>
      </c>
      <c r="G184" s="15">
        <v>0</v>
      </c>
      <c r="H184" s="5"/>
    </row>
    <row r="185" spans="1:8" ht="45" x14ac:dyDescent="0.25">
      <c r="A185" s="12" t="s">
        <v>303</v>
      </c>
      <c r="B185" s="8" t="s">
        <v>304</v>
      </c>
      <c r="C185" s="26">
        <v>0</v>
      </c>
      <c r="D185" s="26">
        <v>456262</v>
      </c>
      <c r="E185" s="26">
        <v>0</v>
      </c>
      <c r="F185" s="10">
        <f t="shared" ref="F185" si="7">E185/D185*100</f>
        <v>0</v>
      </c>
      <c r="G185" s="15">
        <v>0</v>
      </c>
      <c r="H185" s="5"/>
    </row>
    <row r="186" spans="1:8" ht="21.75" customHeight="1" x14ac:dyDescent="0.25">
      <c r="A186" s="11" t="s">
        <v>230</v>
      </c>
      <c r="B186" s="7" t="s">
        <v>92</v>
      </c>
      <c r="C186" s="25">
        <v>15082648.34</v>
      </c>
      <c r="D186" s="25">
        <v>37431777.770000003</v>
      </c>
      <c r="E186" s="25">
        <v>25485807.300000001</v>
      </c>
      <c r="F186" s="9">
        <f t="shared" si="3"/>
        <v>68.08601893449422</v>
      </c>
      <c r="G186" s="16">
        <f t="shared" si="6"/>
        <v>168.97435202019702</v>
      </c>
      <c r="H186" s="5"/>
    </row>
    <row r="187" spans="1:8" ht="75" x14ac:dyDescent="0.25">
      <c r="A187" s="12" t="s">
        <v>231</v>
      </c>
      <c r="B187" s="8" t="s">
        <v>93</v>
      </c>
      <c r="C187" s="26">
        <v>9482648.3399999999</v>
      </c>
      <c r="D187" s="26">
        <v>22419401.289999999</v>
      </c>
      <c r="E187" s="26">
        <v>14594260.82</v>
      </c>
      <c r="F187" s="10">
        <f t="shared" si="3"/>
        <v>65.096568062723676</v>
      </c>
      <c r="G187" s="15">
        <f t="shared" si="6"/>
        <v>153.90490395428921</v>
      </c>
      <c r="H187" s="5"/>
    </row>
    <row r="188" spans="1:8" ht="76.5" customHeight="1" x14ac:dyDescent="0.25">
      <c r="A188" s="12" t="s">
        <v>232</v>
      </c>
      <c r="B188" s="8" t="s">
        <v>94</v>
      </c>
      <c r="C188" s="26">
        <v>9482648.3399999999</v>
      </c>
      <c r="D188" s="26">
        <v>22419401.289999999</v>
      </c>
      <c r="E188" s="26">
        <v>14594260.82</v>
      </c>
      <c r="F188" s="10">
        <f t="shared" si="3"/>
        <v>65.096568062723676</v>
      </c>
      <c r="G188" s="15">
        <f t="shared" si="6"/>
        <v>153.90490395428921</v>
      </c>
      <c r="H188" s="5"/>
    </row>
    <row r="189" spans="1:8" ht="76.5" customHeight="1" x14ac:dyDescent="0.25">
      <c r="A189" s="21" t="s">
        <v>379</v>
      </c>
      <c r="B189" s="38" t="s">
        <v>380</v>
      </c>
      <c r="C189" s="26">
        <v>0</v>
      </c>
      <c r="D189" s="26">
        <v>5494440</v>
      </c>
      <c r="E189" s="26">
        <v>1373610</v>
      </c>
      <c r="F189" s="10">
        <f t="shared" si="3"/>
        <v>25</v>
      </c>
      <c r="G189" s="15">
        <v>0</v>
      </c>
      <c r="H189" s="5"/>
    </row>
    <row r="190" spans="1:8" ht="76.5" customHeight="1" x14ac:dyDescent="0.25">
      <c r="A190" s="21" t="s">
        <v>381</v>
      </c>
      <c r="B190" s="38" t="s">
        <v>382</v>
      </c>
      <c r="C190" s="26">
        <v>0</v>
      </c>
      <c r="D190" s="26">
        <v>5494440</v>
      </c>
      <c r="E190" s="26">
        <v>1373610</v>
      </c>
      <c r="F190" s="10">
        <f t="shared" si="3"/>
        <v>25</v>
      </c>
      <c r="G190" s="15">
        <v>0</v>
      </c>
      <c r="H190" s="5"/>
    </row>
    <row r="191" spans="1:8" ht="44.25" customHeight="1" x14ac:dyDescent="0.25">
      <c r="A191" s="12" t="s">
        <v>370</v>
      </c>
      <c r="B191" s="8" t="s">
        <v>371</v>
      </c>
      <c r="C191" s="26">
        <v>5600000</v>
      </c>
      <c r="D191" s="26">
        <v>0</v>
      </c>
      <c r="E191" s="26">
        <v>0</v>
      </c>
      <c r="F191" s="10">
        <v>0</v>
      </c>
      <c r="G191" s="15">
        <v>0</v>
      </c>
      <c r="H191" s="5"/>
    </row>
    <row r="192" spans="1:8" ht="44.25" customHeight="1" x14ac:dyDescent="0.25">
      <c r="A192" s="12" t="s">
        <v>369</v>
      </c>
      <c r="B192" s="8" t="s">
        <v>372</v>
      </c>
      <c r="C192" s="26">
        <v>5600000</v>
      </c>
      <c r="D192" s="26">
        <v>0</v>
      </c>
      <c r="E192" s="26">
        <v>0</v>
      </c>
      <c r="F192" s="10">
        <v>0</v>
      </c>
      <c r="G192" s="15">
        <v>0</v>
      </c>
      <c r="H192" s="5"/>
    </row>
    <row r="193" spans="1:8" ht="44.25" customHeight="1" x14ac:dyDescent="0.25">
      <c r="A193" s="21" t="s">
        <v>383</v>
      </c>
      <c r="B193" s="38" t="s">
        <v>384</v>
      </c>
      <c r="C193" s="26">
        <v>0</v>
      </c>
      <c r="D193" s="26">
        <v>9517936.4800000004</v>
      </c>
      <c r="E193" s="26">
        <v>9517936.4800000004</v>
      </c>
      <c r="F193" s="10">
        <v>0</v>
      </c>
      <c r="G193" s="15">
        <v>0</v>
      </c>
      <c r="H193" s="5"/>
    </row>
    <row r="194" spans="1:8" ht="44.25" customHeight="1" x14ac:dyDescent="0.25">
      <c r="A194" s="21" t="s">
        <v>385</v>
      </c>
      <c r="B194" s="38" t="s">
        <v>386</v>
      </c>
      <c r="C194" s="26">
        <v>0</v>
      </c>
      <c r="D194" s="26">
        <v>9517936.4800000004</v>
      </c>
      <c r="E194" s="26">
        <v>9517936.4800000004</v>
      </c>
      <c r="F194" s="10">
        <v>0</v>
      </c>
      <c r="G194" s="15">
        <v>0</v>
      </c>
      <c r="H194" s="5"/>
    </row>
    <row r="195" spans="1:8" ht="57.75" customHeight="1" x14ac:dyDescent="0.25">
      <c r="A195" s="40" t="s">
        <v>387</v>
      </c>
      <c r="B195" s="39" t="s">
        <v>388</v>
      </c>
      <c r="C195" s="26">
        <v>0</v>
      </c>
      <c r="D195" s="26">
        <v>0</v>
      </c>
      <c r="E195" s="26">
        <v>-31879</v>
      </c>
      <c r="F195" s="10">
        <v>0</v>
      </c>
      <c r="G195" s="15">
        <v>0</v>
      </c>
      <c r="H195" s="5"/>
    </row>
    <row r="196" spans="1:8" ht="62.25" customHeight="1" x14ac:dyDescent="0.25">
      <c r="A196" s="21" t="s">
        <v>389</v>
      </c>
      <c r="B196" s="38" t="s">
        <v>390</v>
      </c>
      <c r="C196" s="26">
        <v>0</v>
      </c>
      <c r="D196" s="26">
        <v>0</v>
      </c>
      <c r="E196" s="26">
        <v>-31879</v>
      </c>
      <c r="F196" s="10">
        <v>0</v>
      </c>
      <c r="G196" s="15">
        <v>0</v>
      </c>
      <c r="H196" s="5"/>
    </row>
    <row r="197" spans="1:8" ht="61.5" customHeight="1" x14ac:dyDescent="0.25">
      <c r="A197" s="21" t="s">
        <v>391</v>
      </c>
      <c r="B197" s="38" t="s">
        <v>392</v>
      </c>
      <c r="C197" s="26">
        <v>0</v>
      </c>
      <c r="D197" s="26">
        <v>0</v>
      </c>
      <c r="E197" s="26">
        <v>-31879</v>
      </c>
      <c r="F197" s="10">
        <v>0</v>
      </c>
      <c r="G197" s="15">
        <v>0</v>
      </c>
      <c r="H197" s="5"/>
    </row>
    <row r="198" spans="1:8" ht="18.75" customHeight="1" x14ac:dyDescent="0.25">
      <c r="A198" s="13"/>
      <c r="B198" s="7" t="s">
        <v>95</v>
      </c>
      <c r="C198" s="25">
        <v>430769770.44</v>
      </c>
      <c r="D198" s="25">
        <v>646764946.23000002</v>
      </c>
      <c r="E198" s="25">
        <v>436779980.89999998</v>
      </c>
      <c r="F198" s="9">
        <f t="shared" ref="F198" si="8">E198/D198*100</f>
        <v>67.53303243257001</v>
      </c>
      <c r="G198" s="16">
        <f t="shared" si="6"/>
        <v>101.39522568026558</v>
      </c>
      <c r="H198" s="5"/>
    </row>
  </sheetData>
  <mergeCells count="1">
    <mergeCell ref="A1:G1"/>
  </mergeCells>
  <pageMargins left="0.59055118110236227" right="0.39370078740157483" top="0.39370078740157483" bottom="0.19685039370078741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2020-10-13T05:49:07Z</dcterms:modified>
</cp:coreProperties>
</file>